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olvency\Formats\"/>
    </mc:Choice>
  </mc:AlternateContent>
  <xr:revisionPtr revIDLastSave="0" documentId="13_ncr:1_{26445FEC-F18A-4FF8-B9DD-94F63BB6EEE0}" xr6:coauthVersionLast="36" xr6:coauthVersionMax="36" xr10:uidLastSave="{00000000-0000-0000-0000-000000000000}"/>
  <bookViews>
    <workbookView xWindow="0" yWindow="0" windowWidth="15260" windowHeight="4700" xr2:uid="{23D3BC3C-FAA5-4207-A8C9-8C9D4AA6F8E9}"/>
  </bookViews>
  <sheets>
    <sheet name="Partner accounts" sheetId="1" r:id="rId1"/>
    <sheet name="Optional layout" sheetId="7" state="hidden" r:id="rId2"/>
    <sheet name="Consolidated group small+medium" sheetId="5" r:id="rId3"/>
    <sheet name="Check consolidated accounts" sheetId="4" state="hidden" r:id="rId4"/>
    <sheet name="Consolidated group large" sheetId="9" r:id="rId5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9" i="5" l="1"/>
  <c r="J50" i="5" s="1"/>
  <c r="I49" i="5"/>
  <c r="I50" i="5" s="1"/>
  <c r="H49" i="5"/>
  <c r="H50" i="5" s="1"/>
  <c r="J60" i="9"/>
  <c r="I60" i="9"/>
  <c r="H60" i="9"/>
  <c r="J47" i="9"/>
  <c r="J62" i="9" s="1"/>
  <c r="I47" i="9"/>
  <c r="I62" i="9" s="1"/>
  <c r="H47" i="9"/>
  <c r="H62" i="9" s="1"/>
  <c r="J64" i="9" l="1"/>
  <c r="I64" i="9"/>
  <c r="H64" i="9"/>
  <c r="I46" i="7"/>
  <c r="I47" i="7" s="1"/>
  <c r="I49" i="1"/>
  <c r="I50" i="1" s="1"/>
  <c r="J47" i="7" l="1"/>
  <c r="H47" i="7"/>
  <c r="J46" i="7"/>
  <c r="H46" i="7"/>
  <c r="J100" i="4" l="1"/>
  <c r="J101" i="4" s="1"/>
  <c r="I100" i="4"/>
  <c r="I101" i="4" s="1"/>
  <c r="H100" i="4"/>
  <c r="H101" i="4" s="1"/>
  <c r="J87" i="4"/>
  <c r="I87" i="4"/>
  <c r="H87" i="4"/>
  <c r="J81" i="4"/>
  <c r="I81" i="4"/>
  <c r="H81" i="4"/>
  <c r="J73" i="4"/>
  <c r="I73" i="4"/>
  <c r="H73" i="4"/>
  <c r="J66" i="4"/>
  <c r="I66" i="4"/>
  <c r="H66" i="4"/>
  <c r="J61" i="4"/>
  <c r="I61" i="4"/>
  <c r="H61" i="4"/>
  <c r="J56" i="4"/>
  <c r="I56" i="4"/>
  <c r="H56" i="4"/>
  <c r="J49" i="4"/>
  <c r="J110" i="4" s="1"/>
  <c r="I49" i="4"/>
  <c r="I110" i="4" s="1"/>
  <c r="H49" i="4"/>
  <c r="H110" i="4" s="1"/>
  <c r="J36" i="4"/>
  <c r="I36" i="4"/>
  <c r="H36" i="4"/>
  <c r="I22" i="4"/>
  <c r="J22" i="4" s="1"/>
  <c r="H108" i="4" l="1"/>
  <c r="H112" i="4" s="1"/>
  <c r="H93" i="4"/>
  <c r="I108" i="4"/>
  <c r="I112" i="4" s="1"/>
  <c r="I93" i="4"/>
  <c r="J108" i="4"/>
  <c r="J112" i="4" s="1"/>
  <c r="J93" i="4"/>
  <c r="J49" i="1" l="1"/>
  <c r="J50" i="1" s="1"/>
  <c r="H49" i="1"/>
  <c r="H50" i="1" s="1"/>
</calcChain>
</file>

<file path=xl/sharedStrings.xml><?xml version="1.0" encoding="utf-8"?>
<sst xmlns="http://schemas.openxmlformats.org/spreadsheetml/2006/main" count="219" uniqueCount="104">
  <si>
    <t>Company name</t>
  </si>
  <si>
    <t>Type of company</t>
  </si>
  <si>
    <t>Size of company</t>
  </si>
  <si>
    <t>Small size: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</si>
  <si>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Independent company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</si>
  <si>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Less than 50 fte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</si>
  <si>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Maximum annual sales of € 10 million or a balance sheet total of maximum € 10 million </t>
    </r>
  </si>
  <si>
    <t>Medium size: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</si>
  <si>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Between 50 and 250 fte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</si>
  <si>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Maximum annual sales of € 50 million or a balance sheet total of maximum € 43 million</t>
    </r>
  </si>
  <si>
    <t>Large size: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</si>
  <si>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More than 250 fte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</si>
  <si>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Higher annual sales of € 50 million or a balance sheet total of higher than € 43 million</t>
    </r>
  </si>
  <si>
    <t>Comments</t>
  </si>
  <si>
    <t>Fill in the totals from the annual accounts</t>
  </si>
  <si>
    <t>Total assets</t>
  </si>
  <si>
    <t>Balance sheet total</t>
  </si>
  <si>
    <t>Current assets (Vlottende activa, Actifs Circulants, kurzfristige Vermögenswerte)</t>
  </si>
  <si>
    <t>Inventory</t>
  </si>
  <si>
    <t>Issued (share) capital/own capital contribution/Gezeignetes Kapital</t>
  </si>
  <si>
    <t>Own capital contribution can be used when there is no share capital. It refers to the starting capital.</t>
  </si>
  <si>
    <t>Total equity</t>
  </si>
  <si>
    <t>Total liabilities</t>
  </si>
  <si>
    <t>Current liabilities (kortlopende schulden, Dettes à un an au plus, kurzfristige Vermögenswerte)</t>
  </si>
  <si>
    <t>Total sales</t>
  </si>
  <si>
    <t>Net Profit (+)/Loss (-)</t>
  </si>
  <si>
    <t>Depreciation</t>
  </si>
  <si>
    <t>Interest costs</t>
  </si>
  <si>
    <t>Not interest income</t>
  </si>
  <si>
    <t>Taxes</t>
  </si>
  <si>
    <t>Amortization</t>
  </si>
  <si>
    <t>Amortization is depreciation of intangible assets. Is not very common.</t>
  </si>
  <si>
    <t>EBITDA (mostly relevant for large companies)</t>
  </si>
  <si>
    <t>EBITDA = Earings before interest, taxes, depreciation and amortization. Gives a comparison on operational level between companies</t>
  </si>
  <si>
    <t>Average number of employees</t>
  </si>
  <si>
    <t>Not always mentioned in annual accounts. Here only used for defining the scale of the company.</t>
  </si>
  <si>
    <t>Short-term obligations</t>
  </si>
  <si>
    <t>Current ratio</t>
  </si>
  <si>
    <t>(should be at least &gt;1,0)</t>
  </si>
  <si>
    <t>current assets</t>
  </si>
  <si>
    <t>current liabilities</t>
  </si>
  <si>
    <t>Quick ratio</t>
  </si>
  <si>
    <t>current assets (excl inventory)</t>
  </si>
  <si>
    <t>(Net) working capital</t>
  </si>
  <si>
    <t>(should be positive)</t>
  </si>
  <si>
    <t>Currenct assets - current liabilities</t>
  </si>
  <si>
    <t>Long-term obligations</t>
  </si>
  <si>
    <t>Solvency ratio</t>
  </si>
  <si>
    <t>(a ratio of 25%-40% is considered healthy)</t>
  </si>
  <si>
    <t>Equity</t>
  </si>
  <si>
    <t>x</t>
  </si>
  <si>
    <t>Profitability</t>
  </si>
  <si>
    <t>Return on total assets</t>
  </si>
  <si>
    <t>(in general &gt;8%)</t>
  </si>
  <si>
    <t>Profit</t>
  </si>
  <si>
    <t>Return on equity</t>
  </si>
  <si>
    <t>Return on liabilities</t>
  </si>
  <si>
    <t>Liabilities</t>
  </si>
  <si>
    <t>Undertaking in difficulty</t>
  </si>
  <si>
    <t>Small and medium size companies</t>
  </si>
  <si>
    <t>UID when total equity &lt; issued capital/2</t>
  </si>
  <si>
    <t>(UID when &lt;0,50)</t>
  </si>
  <si>
    <t>Large companies</t>
  </si>
  <si>
    <t>UID when in the last two years</t>
  </si>
  <si>
    <t>Liabilities/equity &gt; 7,5</t>
  </si>
  <si>
    <t>EBIDTA/Interest &lt; 1,0</t>
  </si>
  <si>
    <t>If the partner is part of a group of companies fill in numbers from the consolidated accounts</t>
  </si>
  <si>
    <t>Type your company name</t>
  </si>
  <si>
    <t>Accounting year</t>
  </si>
  <si>
    <t>UID ratio</t>
  </si>
  <si>
    <t>This translates to a ratio: UID when Total equity / Issued and paid-up share capital/registered (or contributed) capital smaller than 0,5.</t>
  </si>
  <si>
    <t>A company is an undertaking in difficulty (UID) when the total equity is smaller than the issued and paid-up share capital/registered (or contributed) capital divided by 2</t>
  </si>
  <si>
    <t>(GBER regulation (EU) No 651/2014, Article 2)</t>
  </si>
  <si>
    <t>(GBER regulation (EU) No 651/2014, Article 2.18a)</t>
  </si>
  <si>
    <t>Geplaats en gestort aandelenkapitaal/Ausgegebenes und eingezahltes Aktienkapital/Capital social émis et libéré</t>
  </si>
  <si>
    <t>Totaal eigen vermogen/
Gesamteigenkapital/Capitaux propres totaux</t>
  </si>
  <si>
    <t>Issued and paid-up share capital</t>
  </si>
  <si>
    <t>If your company's equity is divided into shares (for example, your company is a BV, GmbH, SRL), we request that you fill in this format.</t>
  </si>
  <si>
    <t>When does this format needs to be filled in?</t>
  </si>
  <si>
    <t>If your company is younger than three years, you do not need to fill in this format. Please note: if your company is part of a group (there is at least 1 affiliated company with your company), the age within that group (i.e. the oldest affiliated company) must be considered!</t>
  </si>
  <si>
    <t>Is your company's equity not divided into shares, for example a sole proprietorship, general partnership or an cooperation? Then you do not need to fill in this format.</t>
  </si>
  <si>
    <t>Small and medium sized companies are:</t>
  </si>
  <si>
    <t>Solvency check small and medium sized companies</t>
  </si>
  <si>
    <t>When do you not need to fill in this format?</t>
  </si>
  <si>
    <t>In accordance with European rules, we must include the parent company's financial statement in the assessment of solvency. If your company is part of a group then we request you to also fill in the sheet Consolidated group small+medium or Consolidated group large, depending on the size of the parent company.</t>
  </si>
  <si>
    <t>Definition for small and medium sized companies</t>
  </si>
  <si>
    <t>If your company's equity is divided into shares (for example, your company is a BV, GmbH, SRL) and is a small or medium sized company, we request that you fill in this format.</t>
  </si>
  <si>
    <t>Definition of company size according to commission recommendation 2003/361/EG</t>
  </si>
  <si>
    <t>If your company's equity is divided into shares (for example, your company is a BV, GmbH, SRL) and is a large sized company, we request that you fill in this format.</t>
  </si>
  <si>
    <t>Amortization is depreciation of intangible assets.</t>
  </si>
  <si>
    <t>EBITDA (Earings before interest, taxes, depreciation and amortization)</t>
  </si>
  <si>
    <t>Winst voor rentekosten, winstbelastingen, afschijving en amortisatie</t>
  </si>
  <si>
    <t>Ergebnis vor Zinsaufwand, Ertragssteuern, Abschreibungen und Amortisierung</t>
  </si>
  <si>
    <t>Bénéfice avant intérêts, impôts sur le revenu, dépréciation et amortissement</t>
  </si>
  <si>
    <t>Definition for large sized companies</t>
  </si>
  <si>
    <t>A company is an undertaking in difficulty (UID) if over the past two years: 
1. the debt-to-equity ratio of the company, according to the company's accounts, was more than 7,5, and: 
2. the company's interest coverage ratio, determined on the basis of EBITDA, was less than 1,0.</t>
  </si>
  <si>
    <t>(GBER regulation (EU) No 651/2014, Article 2.18e)</t>
  </si>
  <si>
    <t>and</t>
  </si>
  <si>
    <t>Solvency check large sized companies - Group</t>
  </si>
  <si>
    <t>Solvency check small and medium sized companies - Group</t>
  </si>
  <si>
    <t>Type the name of the parent company</t>
  </si>
  <si>
    <t>Issued and paid-up share capital/Geplaatst en gestort aandelenkapitaal/Ausgegebenes und eingezahltes Aktienkapital/Capital social émis et libéré</t>
  </si>
  <si>
    <t>Total equity/Totaal eigen vermogen/
Gesamteigenkapital/Capitaux propres totaux</t>
  </si>
  <si>
    <t>Total liabilties/Totaal vreemd vermogen/
Gesamtes Fremdkapital/Total des dettes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</si>
</sst>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Times New Roman"/>
      <family val="1"/>
    </font>
    <font>
      <b/>
      <u/>
      <sz val="14"/>
      <color theme="1"/>
      <name val="Arial"/>
      <family val="2"/>
    </font>
    <font>
      <u/>
      <sz val="10"/>
      <color theme="1"/>
      <name val="Arial"/>
      <family val="2"/>
    </font>
    <font>
      <sz val="10"/>
      <color rgb="FF0070C0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3" borderId="0" xfId="0" applyFill="1"/>
    <xf numFmtId="0" fontId="2" fillId="3" borderId="0" xfId="0" applyFont="1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center" indent="4"/>
    </xf>
    <xf numFmtId="0" fontId="0" fillId="3" borderId="0" xfId="0" quotePrefix="1" applyFill="1" applyAlignment="1">
      <alignment horizontal="left" vertical="center" indent="4"/>
    </xf>
    <xf numFmtId="165" fontId="0" fillId="3" borderId="0" xfId="2" applyNumberFormat="1" applyFont="1" applyFill="1"/>
    <xf numFmtId="165" fontId="0" fillId="3" borderId="0" xfId="0" applyNumberFormat="1" applyFill="1"/>
    <xf numFmtId="0" fontId="6" fillId="3" borderId="0" xfId="0" applyFont="1" applyFill="1"/>
    <xf numFmtId="0" fontId="0" fillId="3" borderId="1" xfId="0" applyFill="1" applyBorder="1"/>
    <xf numFmtId="164" fontId="0" fillId="3" borderId="0" xfId="0" applyNumberFormat="1" applyFill="1"/>
    <xf numFmtId="0" fontId="2" fillId="3" borderId="0" xfId="0" applyFont="1" applyFill="1" applyAlignment="1">
      <alignment vertical="center"/>
    </xf>
    <xf numFmtId="0" fontId="0" fillId="3" borderId="0" xfId="0" applyFill="1" applyAlignment="1">
      <alignment horizontal="center"/>
    </xf>
    <xf numFmtId="9" fontId="0" fillId="3" borderId="0" xfId="0" applyNumberFormat="1" applyFill="1"/>
    <xf numFmtId="9" fontId="0" fillId="3" borderId="0" xfId="1" applyFont="1" applyFill="1"/>
    <xf numFmtId="0" fontId="5" fillId="3" borderId="0" xfId="0" applyFont="1" applyFill="1"/>
    <xf numFmtId="0" fontId="7" fillId="3" borderId="0" xfId="0" applyFont="1" applyFill="1"/>
    <xf numFmtId="0" fontId="0" fillId="0" borderId="0" xfId="0" applyProtection="1">
      <protection locked="0"/>
    </xf>
    <xf numFmtId="165" fontId="0" fillId="0" borderId="0" xfId="2" applyNumberFormat="1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2" fillId="3" borderId="0" xfId="0" applyFont="1" applyFill="1" applyProtection="1">
      <protection locked="0"/>
    </xf>
    <xf numFmtId="165" fontId="0" fillId="0" borderId="0" xfId="2" applyNumberFormat="1" applyFont="1" applyProtection="1">
      <protection locked="0"/>
    </xf>
    <xf numFmtId="0" fontId="0" fillId="3" borderId="0" xfId="0" applyFill="1" applyAlignment="1"/>
    <xf numFmtId="0" fontId="0" fillId="0" borderId="0" xfId="0" applyFill="1"/>
    <xf numFmtId="0" fontId="2" fillId="0" borderId="0" xfId="0" applyFont="1" applyFill="1"/>
    <xf numFmtId="165" fontId="0" fillId="0" borderId="0" xfId="0" applyNumberFormat="1" applyFill="1"/>
    <xf numFmtId="165" fontId="0" fillId="0" borderId="0" xfId="2" applyNumberFormat="1" applyFont="1" applyFill="1"/>
    <xf numFmtId="0" fontId="5" fillId="0" borderId="0" xfId="0" applyFont="1" applyFill="1"/>
    <xf numFmtId="0" fontId="0" fillId="0" borderId="0" xfId="0" applyFill="1" applyAlignment="1"/>
    <xf numFmtId="0" fontId="6" fillId="0" borderId="0" xfId="0" applyFont="1" applyFill="1"/>
    <xf numFmtId="0" fontId="7" fillId="0" borderId="0" xfId="0" applyFont="1" applyFill="1"/>
    <xf numFmtId="165" fontId="0" fillId="3" borderId="0" xfId="2" applyNumberFormat="1" applyFont="1" applyFill="1" applyProtection="1">
      <protection locked="0"/>
    </xf>
    <xf numFmtId="43" fontId="0" fillId="3" borderId="0" xfId="0" applyNumberFormat="1" applyFill="1"/>
    <xf numFmtId="43" fontId="0" fillId="0" borderId="0" xfId="0" applyNumberFormat="1" applyFill="1"/>
    <xf numFmtId="0" fontId="8" fillId="3" borderId="0" xfId="0" applyFont="1" applyFill="1"/>
    <xf numFmtId="0" fontId="8" fillId="0" borderId="0" xfId="0" applyFont="1" applyFill="1"/>
    <xf numFmtId="0" fontId="0" fillId="3" borderId="0" xfId="0" applyFill="1" applyAlignment="1">
      <alignment horizontal="left" wrapText="1"/>
    </xf>
    <xf numFmtId="0" fontId="4" fillId="3" borderId="0" xfId="0" applyFont="1" applyFill="1"/>
    <xf numFmtId="0" fontId="4" fillId="0" borderId="0" xfId="0" applyFont="1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indent="4"/>
    </xf>
    <xf numFmtId="0" fontId="4" fillId="4" borderId="0" xfId="0" applyFont="1" applyFill="1"/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0" xfId="0" applyFill="1" applyAlignment="1">
      <alignment horizontal="left" vertical="center" indent="4"/>
    </xf>
    <xf numFmtId="0" fontId="0" fillId="4" borderId="0" xfId="0" quotePrefix="1" applyFill="1" applyAlignment="1">
      <alignment horizontal="left" vertical="center" indent="4"/>
    </xf>
    <xf numFmtId="0" fontId="8" fillId="4" borderId="0" xfId="0" applyFont="1" applyFill="1"/>
    <xf numFmtId="0" fontId="0" fillId="4" borderId="0" xfId="0" applyFill="1" applyAlignment="1">
      <alignment horizontal="left" wrapText="1"/>
    </xf>
    <xf numFmtId="0" fontId="2" fillId="4" borderId="0" xfId="0" applyFont="1" applyFill="1"/>
    <xf numFmtId="165" fontId="0" fillId="4" borderId="0" xfId="0" applyNumberFormat="1" applyFill="1"/>
    <xf numFmtId="165" fontId="0" fillId="4" borderId="0" xfId="2" applyNumberFormat="1" applyFont="1" applyFill="1"/>
    <xf numFmtId="0" fontId="5" fillId="4" borderId="0" xfId="0" applyFont="1" applyFill="1"/>
    <xf numFmtId="0" fontId="0" fillId="4" borderId="0" xfId="0" applyFill="1" applyAlignment="1"/>
    <xf numFmtId="43" fontId="0" fillId="4" borderId="0" xfId="0" applyNumberFormat="1" applyFill="1"/>
    <xf numFmtId="0" fontId="6" fillId="4" borderId="0" xfId="0" applyFont="1" applyFill="1"/>
    <xf numFmtId="0" fontId="7" fillId="4" borderId="0" xfId="0" applyFont="1" applyFill="1"/>
    <xf numFmtId="164" fontId="0" fillId="4" borderId="0" xfId="0" applyNumberFormat="1" applyFill="1"/>
    <xf numFmtId="0" fontId="0" fillId="4" borderId="0" xfId="0" applyFill="1" applyAlignment="1">
      <alignment wrapText="1"/>
    </xf>
    <xf numFmtId="0" fontId="2" fillId="0" borderId="0" xfId="0" applyFont="1" applyFill="1" applyProtection="1">
      <protection locked="0"/>
    </xf>
    <xf numFmtId="0" fontId="0" fillId="3" borderId="0" xfId="0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0" xfId="0" applyFill="1" applyAlignment="1">
      <alignment horizontal="left" vertical="top" wrapText="1"/>
    </xf>
  </cellXfs>
  <cellStyles count="3">
    <cellStyle name="Komma" xfId="2" builtinId="3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133985</xdr:rowOff>
    </xdr:to>
    <xdr:sp macro="" textlink="">
      <xdr:nvSpPr>
        <xdr:cNvPr id="1025" name="AutoShape 1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3C079C0E-9771-4E94-AE8E-EA3CF7262A24}"/>
            </a:ext>
          </a:extLst>
        </xdr:cNvPr>
        <xdr:cNvSpPr>
          <a:spLocks noChangeAspect="1" noChangeArrowheads="1"/>
        </xdr:cNvSpPr>
      </xdr:nvSpPr>
      <xdr:spPr bwMode="auto">
        <a:xfrm>
          <a:off x="0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133985</xdr:rowOff>
    </xdr:to>
    <xdr:sp macro="" textlink="">
      <xdr:nvSpPr>
        <xdr:cNvPr id="1026" name="AutoShape 2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9524F4C7-4D99-4DC3-9C59-D6602967687B}"/>
            </a:ext>
          </a:extLst>
        </xdr:cNvPr>
        <xdr:cNvSpPr>
          <a:spLocks noChangeAspect="1" noChangeArrowheads="1"/>
        </xdr:cNvSpPr>
      </xdr:nvSpPr>
      <xdr:spPr bwMode="auto">
        <a:xfrm>
          <a:off x="0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133985</xdr:rowOff>
    </xdr:to>
    <xdr:sp macro="" textlink="">
      <xdr:nvSpPr>
        <xdr:cNvPr id="1027" name="AutoShape 3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593879EF-A2C0-41AA-B69D-9F43D000BB82}"/>
            </a:ext>
          </a:extLst>
        </xdr:cNvPr>
        <xdr:cNvSpPr>
          <a:spLocks noChangeAspect="1" noChangeArrowheads="1"/>
        </xdr:cNvSpPr>
      </xdr:nvSpPr>
      <xdr:spPr bwMode="auto">
        <a:xfrm>
          <a:off x="0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53</xdr:row>
      <xdr:rowOff>20954</xdr:rowOff>
    </xdr:from>
    <xdr:to>
      <xdr:col>10</xdr:col>
      <xdr:colOff>0</xdr:colOff>
      <xdr:row>67</xdr:row>
      <xdr:rowOff>144780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A6F9CBC3-4278-4441-8970-23B1CB7C18B6}"/>
            </a:ext>
          </a:extLst>
        </xdr:cNvPr>
        <xdr:cNvSpPr txBox="1"/>
      </xdr:nvSpPr>
      <xdr:spPr>
        <a:xfrm>
          <a:off x="0" y="19070954"/>
          <a:ext cx="6612254" cy="23641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 baseline="0"/>
        </a:p>
      </xdr:txBody>
    </xdr:sp>
    <xdr:clientData/>
  </xdr:twoCellAnchor>
  <xdr:twoCellAnchor editAs="oneCell">
    <xdr:from>
      <xdr:col>11</xdr:col>
      <xdr:colOff>19050</xdr:colOff>
      <xdr:row>0</xdr:row>
      <xdr:rowOff>0</xdr:rowOff>
    </xdr:from>
    <xdr:to>
      <xdr:col>15</xdr:col>
      <xdr:colOff>495300</xdr:colOff>
      <xdr:row>5</xdr:row>
      <xdr:rowOff>0</xdr:rowOff>
    </xdr:to>
    <xdr:pic>
      <xdr:nvPicPr>
        <xdr:cNvPr id="7" name="Afbeelding 6" descr="cid:image003.png@01DA39DF.E6F05010">
          <a:extLst>
            <a:ext uri="{FF2B5EF4-FFF2-40B4-BE49-F238E27FC236}">
              <a16:creationId xmlns:a16="http://schemas.microsoft.com/office/drawing/2014/main" id="{8FB0C253-82C2-4172-AF18-6E6060B47D1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0"/>
          <a:ext cx="2800350" cy="904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137795</xdr:rowOff>
    </xdr:to>
    <xdr:sp macro="" textlink="">
      <xdr:nvSpPr>
        <xdr:cNvPr id="2" name="AutoShape 1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87236C62-2856-4B23-88BA-144E724E5F03}"/>
            </a:ext>
          </a:extLst>
        </xdr:cNvPr>
        <xdr:cNvSpPr>
          <a:spLocks noChangeAspect="1" noChangeArrowheads="1"/>
        </xdr:cNvSpPr>
      </xdr:nvSpPr>
      <xdr:spPr bwMode="auto">
        <a:xfrm>
          <a:off x="0" y="4762500"/>
          <a:ext cx="304800" cy="299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137795</xdr:rowOff>
    </xdr:to>
    <xdr:sp macro="" textlink="">
      <xdr:nvSpPr>
        <xdr:cNvPr id="3" name="AutoShape 2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C29BFC30-3A79-483B-AAD2-97166F5545A4}"/>
            </a:ext>
          </a:extLst>
        </xdr:cNvPr>
        <xdr:cNvSpPr>
          <a:spLocks noChangeAspect="1" noChangeArrowheads="1"/>
        </xdr:cNvSpPr>
      </xdr:nvSpPr>
      <xdr:spPr bwMode="auto">
        <a:xfrm>
          <a:off x="0" y="4762500"/>
          <a:ext cx="304800" cy="299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137795</xdr:rowOff>
    </xdr:to>
    <xdr:sp macro="" textlink="">
      <xdr:nvSpPr>
        <xdr:cNvPr id="4" name="AutoShape 3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41AD63BF-9FA2-4EA5-AA98-C4B9D2489432}"/>
            </a:ext>
          </a:extLst>
        </xdr:cNvPr>
        <xdr:cNvSpPr>
          <a:spLocks noChangeAspect="1" noChangeArrowheads="1"/>
        </xdr:cNvSpPr>
      </xdr:nvSpPr>
      <xdr:spPr bwMode="auto">
        <a:xfrm>
          <a:off x="0" y="4762500"/>
          <a:ext cx="304800" cy="299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50</xdr:row>
      <xdr:rowOff>20954</xdr:rowOff>
    </xdr:from>
    <xdr:to>
      <xdr:col>10</xdr:col>
      <xdr:colOff>0</xdr:colOff>
      <xdr:row>64</xdr:row>
      <xdr:rowOff>144780</xdr:rowOff>
    </xdr:to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F6BAA392-5733-4F12-9502-9B2463F31812}"/>
            </a:ext>
          </a:extLst>
        </xdr:cNvPr>
        <xdr:cNvSpPr txBox="1"/>
      </xdr:nvSpPr>
      <xdr:spPr>
        <a:xfrm>
          <a:off x="0" y="4627244"/>
          <a:ext cx="6616064" cy="2359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 baseline="0"/>
        </a:p>
      </xdr:txBody>
    </xdr:sp>
    <xdr:clientData/>
  </xdr:twoCellAnchor>
  <xdr:twoCellAnchor editAs="oneCell">
    <xdr:from>
      <xdr:col>11</xdr:col>
      <xdr:colOff>28575</xdr:colOff>
      <xdr:row>0</xdr:row>
      <xdr:rowOff>0</xdr:rowOff>
    </xdr:from>
    <xdr:to>
      <xdr:col>15</xdr:col>
      <xdr:colOff>504825</xdr:colOff>
      <xdr:row>5</xdr:row>
      <xdr:rowOff>28575</xdr:rowOff>
    </xdr:to>
    <xdr:pic>
      <xdr:nvPicPr>
        <xdr:cNvPr id="7" name="Afbeelding 6" descr="cid:image003.png@01DA39DF.E6F05010">
          <a:extLst>
            <a:ext uri="{FF2B5EF4-FFF2-40B4-BE49-F238E27FC236}">
              <a16:creationId xmlns:a16="http://schemas.microsoft.com/office/drawing/2014/main" id="{60BFCAF4-E028-4010-AD41-49464BACB53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850" y="0"/>
          <a:ext cx="2800350" cy="904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135255</xdr:rowOff>
    </xdr:to>
    <xdr:sp macro="" textlink="">
      <xdr:nvSpPr>
        <xdr:cNvPr id="2" name="AutoShape 1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B06F0018-B0C1-47EA-BEA2-CF3172E7E790}"/>
            </a:ext>
          </a:extLst>
        </xdr:cNvPr>
        <xdr:cNvSpPr>
          <a:spLocks noChangeAspect="1" noChangeArrowheads="1"/>
        </xdr:cNvSpPr>
      </xdr:nvSpPr>
      <xdr:spPr bwMode="auto">
        <a:xfrm>
          <a:off x="0" y="4276725"/>
          <a:ext cx="304800" cy="30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135255</xdr:rowOff>
    </xdr:to>
    <xdr:sp macro="" textlink="">
      <xdr:nvSpPr>
        <xdr:cNvPr id="3" name="AutoShape 2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61149A54-2E8A-4B7B-A3AB-B7E8B6A66189}"/>
            </a:ext>
          </a:extLst>
        </xdr:cNvPr>
        <xdr:cNvSpPr>
          <a:spLocks noChangeAspect="1" noChangeArrowheads="1"/>
        </xdr:cNvSpPr>
      </xdr:nvSpPr>
      <xdr:spPr bwMode="auto">
        <a:xfrm>
          <a:off x="0" y="4276725"/>
          <a:ext cx="304800" cy="30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135255</xdr:rowOff>
    </xdr:to>
    <xdr:sp macro="" textlink="">
      <xdr:nvSpPr>
        <xdr:cNvPr id="4" name="AutoShape 3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3E57CC3D-0089-4160-9C0D-6424FD694B3B}"/>
            </a:ext>
          </a:extLst>
        </xdr:cNvPr>
        <xdr:cNvSpPr>
          <a:spLocks noChangeAspect="1" noChangeArrowheads="1"/>
        </xdr:cNvSpPr>
      </xdr:nvSpPr>
      <xdr:spPr bwMode="auto">
        <a:xfrm>
          <a:off x="0" y="4276725"/>
          <a:ext cx="304800" cy="30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15</xdr:col>
      <xdr:colOff>476250</xdr:colOff>
      <xdr:row>5</xdr:row>
      <xdr:rowOff>28575</xdr:rowOff>
    </xdr:to>
    <xdr:pic>
      <xdr:nvPicPr>
        <xdr:cNvPr id="8" name="Afbeelding 7" descr="cid:image003.png@01DA39DF.E6F05010">
          <a:extLst>
            <a:ext uri="{FF2B5EF4-FFF2-40B4-BE49-F238E27FC236}">
              <a16:creationId xmlns:a16="http://schemas.microsoft.com/office/drawing/2014/main" id="{818EF48B-12EC-4842-986F-EA92C201D9F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0"/>
          <a:ext cx="2800350" cy="904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133985</xdr:rowOff>
    </xdr:to>
    <xdr:sp macro="" textlink="">
      <xdr:nvSpPr>
        <xdr:cNvPr id="7" name="AutoShape 1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2D2BB217-4646-4B13-BEC2-414A4B63F080}"/>
            </a:ext>
          </a:extLst>
        </xdr:cNvPr>
        <xdr:cNvSpPr>
          <a:spLocks noChangeAspect="1" noChangeArrowheads="1"/>
        </xdr:cNvSpPr>
      </xdr:nvSpPr>
      <xdr:spPr bwMode="auto">
        <a:xfrm>
          <a:off x="0" y="10134600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133985</xdr:rowOff>
    </xdr:to>
    <xdr:sp macro="" textlink="">
      <xdr:nvSpPr>
        <xdr:cNvPr id="9" name="AutoShape 2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9FF99642-AFEA-427E-906A-204FE1E75F97}"/>
            </a:ext>
          </a:extLst>
        </xdr:cNvPr>
        <xdr:cNvSpPr>
          <a:spLocks noChangeAspect="1" noChangeArrowheads="1"/>
        </xdr:cNvSpPr>
      </xdr:nvSpPr>
      <xdr:spPr bwMode="auto">
        <a:xfrm>
          <a:off x="0" y="10134600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133985</xdr:rowOff>
    </xdr:to>
    <xdr:sp macro="" textlink="">
      <xdr:nvSpPr>
        <xdr:cNvPr id="10" name="AutoShape 3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DE408418-4EAD-42AB-B7C3-A5B41C2E73F7}"/>
            </a:ext>
          </a:extLst>
        </xdr:cNvPr>
        <xdr:cNvSpPr>
          <a:spLocks noChangeAspect="1" noChangeArrowheads="1"/>
        </xdr:cNvSpPr>
      </xdr:nvSpPr>
      <xdr:spPr bwMode="auto">
        <a:xfrm>
          <a:off x="0" y="10134600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53</xdr:row>
      <xdr:rowOff>20954</xdr:rowOff>
    </xdr:from>
    <xdr:to>
      <xdr:col>10</xdr:col>
      <xdr:colOff>0</xdr:colOff>
      <xdr:row>67</xdr:row>
      <xdr:rowOff>144780</xdr:rowOff>
    </xdr:to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C8A9EA14-975E-4F2B-B1D3-FC1771192853}"/>
            </a:ext>
          </a:extLst>
        </xdr:cNvPr>
        <xdr:cNvSpPr txBox="1"/>
      </xdr:nvSpPr>
      <xdr:spPr>
        <a:xfrm>
          <a:off x="0" y="9993629"/>
          <a:ext cx="6467475" cy="23907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 baseline="0"/>
        </a:p>
      </xdr:txBody>
    </xdr:sp>
    <xdr:clientData/>
  </xdr:twoCellAnchor>
  <xdr:twoCellAnchor editAs="oneCell">
    <xdr:from>
      <xdr:col>11</xdr:col>
      <xdr:colOff>19050</xdr:colOff>
      <xdr:row>0</xdr:row>
      <xdr:rowOff>0</xdr:rowOff>
    </xdr:from>
    <xdr:to>
      <xdr:col>15</xdr:col>
      <xdr:colOff>495300</xdr:colOff>
      <xdr:row>5</xdr:row>
      <xdr:rowOff>28575</xdr:rowOff>
    </xdr:to>
    <xdr:pic>
      <xdr:nvPicPr>
        <xdr:cNvPr id="12" name="Afbeelding 11" descr="cid:image003.png@01DA39DF.E6F05010">
          <a:extLst>
            <a:ext uri="{FF2B5EF4-FFF2-40B4-BE49-F238E27FC236}">
              <a16:creationId xmlns:a16="http://schemas.microsoft.com/office/drawing/2014/main" id="{E7BD4338-CEE3-4AF3-8B5E-2116BBE94D8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0"/>
          <a:ext cx="2800350" cy="904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128270</xdr:rowOff>
    </xdr:to>
    <xdr:sp macro="" textlink="">
      <xdr:nvSpPr>
        <xdr:cNvPr id="2" name="AutoShape 1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50B07D26-BF4B-4232-A8EE-0E8C60C7BEB4}"/>
            </a:ext>
          </a:extLst>
        </xdr:cNvPr>
        <xdr:cNvSpPr>
          <a:spLocks noChangeAspect="1" noChangeArrowheads="1"/>
        </xdr:cNvSpPr>
      </xdr:nvSpPr>
      <xdr:spPr bwMode="auto">
        <a:xfrm>
          <a:off x="0" y="18364200"/>
          <a:ext cx="304800" cy="29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128270</xdr:rowOff>
    </xdr:to>
    <xdr:sp macro="" textlink="">
      <xdr:nvSpPr>
        <xdr:cNvPr id="3" name="AutoShape 2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013B172C-2B2F-49BD-99F3-D871F254E885}"/>
            </a:ext>
            <a:ext uri="{147F2762-F138-4A5C-976F-8EAC2B608ADB}">
              <a16:predDERef xmlns:a16="http://schemas.microsoft.com/office/drawing/2014/main" pred="{50B07D26-BF4B-4232-A8EE-0E8C60C7BEB4}"/>
            </a:ext>
          </a:extLst>
        </xdr:cNvPr>
        <xdr:cNvSpPr>
          <a:spLocks noChangeAspect="1" noChangeArrowheads="1"/>
        </xdr:cNvSpPr>
      </xdr:nvSpPr>
      <xdr:spPr bwMode="auto">
        <a:xfrm>
          <a:off x="0" y="18364200"/>
          <a:ext cx="304800" cy="29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128270</xdr:rowOff>
    </xdr:to>
    <xdr:sp macro="" textlink="">
      <xdr:nvSpPr>
        <xdr:cNvPr id="4" name="AutoShape 3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A8ED0063-E29D-4628-9CC8-0E8765CD53C2}"/>
            </a:ext>
            <a:ext uri="{147F2762-F138-4A5C-976F-8EAC2B608ADB}">
              <a16:predDERef xmlns:a16="http://schemas.microsoft.com/office/drawing/2014/main" pred="{013B172C-2B2F-49BD-99F3-D871F254E885}"/>
            </a:ext>
          </a:extLst>
        </xdr:cNvPr>
        <xdr:cNvSpPr>
          <a:spLocks noChangeAspect="1" noChangeArrowheads="1"/>
        </xdr:cNvSpPr>
      </xdr:nvSpPr>
      <xdr:spPr bwMode="auto">
        <a:xfrm>
          <a:off x="0" y="18364200"/>
          <a:ext cx="304800" cy="29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116</xdr:row>
      <xdr:rowOff>20954</xdr:rowOff>
    </xdr:from>
    <xdr:to>
      <xdr:col>9</xdr:col>
      <xdr:colOff>668654</xdr:colOff>
      <xdr:row>130</xdr:row>
      <xdr:rowOff>144780</xdr:rowOff>
    </xdr:to>
    <xdr:sp macro="" textlink="">
      <xdr:nvSpPr>
        <xdr:cNvPr id="5" name="Tekstvak 1">
          <a:extLst>
            <a:ext uri="{FF2B5EF4-FFF2-40B4-BE49-F238E27FC236}">
              <a16:creationId xmlns:a16="http://schemas.microsoft.com/office/drawing/2014/main" id="{07701BD1-B2E3-4EDD-B100-4B55DFC0AA62}"/>
            </a:ext>
            <a:ext uri="{147F2762-F138-4A5C-976F-8EAC2B608ADB}">
              <a16:predDERef xmlns:a16="http://schemas.microsoft.com/office/drawing/2014/main" pred="{A8ED0063-E29D-4628-9CC8-0E8765CD53C2}"/>
            </a:ext>
          </a:extLst>
        </xdr:cNvPr>
        <xdr:cNvSpPr txBox="1"/>
      </xdr:nvSpPr>
      <xdr:spPr>
        <a:xfrm>
          <a:off x="0" y="18232754"/>
          <a:ext cx="6336029" cy="22574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137795</xdr:rowOff>
    </xdr:to>
    <xdr:sp macro="" textlink="">
      <xdr:nvSpPr>
        <xdr:cNvPr id="2" name="AutoShape 1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030F3C0C-EA77-4030-935D-B881E1F83051}"/>
            </a:ext>
          </a:extLst>
        </xdr:cNvPr>
        <xdr:cNvSpPr>
          <a:spLocks noChangeAspect="1" noChangeArrowheads="1"/>
        </xdr:cNvSpPr>
      </xdr:nvSpPr>
      <xdr:spPr bwMode="auto">
        <a:xfrm>
          <a:off x="0" y="11991975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137795</xdr:rowOff>
    </xdr:to>
    <xdr:sp macro="" textlink="">
      <xdr:nvSpPr>
        <xdr:cNvPr id="3" name="AutoShape 2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7F82727A-9302-43FA-A0CC-73AEA4BBD17E}"/>
            </a:ext>
          </a:extLst>
        </xdr:cNvPr>
        <xdr:cNvSpPr>
          <a:spLocks noChangeAspect="1" noChangeArrowheads="1"/>
        </xdr:cNvSpPr>
      </xdr:nvSpPr>
      <xdr:spPr bwMode="auto">
        <a:xfrm>
          <a:off x="0" y="11991975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137795</xdr:rowOff>
    </xdr:to>
    <xdr:sp macro="" textlink="">
      <xdr:nvSpPr>
        <xdr:cNvPr id="4" name="AutoShape 3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F3648F67-1A46-439D-86B5-AB76B5535B9F}"/>
            </a:ext>
          </a:extLst>
        </xdr:cNvPr>
        <xdr:cNvSpPr>
          <a:spLocks noChangeAspect="1" noChangeArrowheads="1"/>
        </xdr:cNvSpPr>
      </xdr:nvSpPr>
      <xdr:spPr bwMode="auto">
        <a:xfrm>
          <a:off x="0" y="11991975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19050</xdr:colOff>
      <xdr:row>0</xdr:row>
      <xdr:rowOff>0</xdr:rowOff>
    </xdr:from>
    <xdr:to>
      <xdr:col>15</xdr:col>
      <xdr:colOff>381000</xdr:colOff>
      <xdr:row>5</xdr:row>
      <xdr:rowOff>99060</xdr:rowOff>
    </xdr:to>
    <xdr:pic>
      <xdr:nvPicPr>
        <xdr:cNvPr id="6" name="Afbeelding 5" descr="cid:image003.png@01DA39DF.E6F05010">
          <a:extLst>
            <a:ext uri="{FF2B5EF4-FFF2-40B4-BE49-F238E27FC236}">
              <a16:creationId xmlns:a16="http://schemas.microsoft.com/office/drawing/2014/main" id="{57B40C53-D821-4DDF-9678-BD89479D73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0"/>
          <a:ext cx="2800350" cy="904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10</xdr:col>
      <xdr:colOff>0</xdr:colOff>
      <xdr:row>79</xdr:row>
      <xdr:rowOff>123826</xdr:rowOff>
    </xdr:to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B5BBD2EE-31A1-44ED-B79F-4678C7A2C952}"/>
            </a:ext>
          </a:extLst>
        </xdr:cNvPr>
        <xdr:cNvSpPr txBox="1"/>
      </xdr:nvSpPr>
      <xdr:spPr>
        <a:xfrm>
          <a:off x="0" y="11830050"/>
          <a:ext cx="6467475" cy="23907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6407-9FC9-4EB1-B0AB-D212E43EDB49}">
  <dimension ref="A1:AA53"/>
  <sheetViews>
    <sheetView tabSelected="1" workbookViewId="0"/>
  </sheetViews>
  <sheetFormatPr defaultColWidth="8.7265625" defaultRowHeight="12.5" x14ac:dyDescent="0.25"/>
  <cols>
    <col min="1" max="7" width="8.7265625" style="1"/>
    <col min="8" max="8" width="12" style="1" bestFit="1" customWidth="1"/>
    <col min="9" max="9" width="12" style="1" customWidth="1"/>
    <col min="10" max="10" width="12" style="1" bestFit="1" customWidth="1"/>
    <col min="11" max="11" width="10.26953125" style="1" bestFit="1" customWidth="1"/>
    <col min="12" max="16384" width="8.7265625" style="1"/>
  </cols>
  <sheetData>
    <row r="1" spans="1:1" ht="20.25" customHeight="1" x14ac:dyDescent="0.4">
      <c r="A1" s="38" t="s">
        <v>82</v>
      </c>
    </row>
    <row r="3" spans="1:1" x14ac:dyDescent="0.25">
      <c r="A3" s="1" t="s">
        <v>87</v>
      </c>
    </row>
    <row r="5" spans="1:1" x14ac:dyDescent="0.25">
      <c r="A5" s="3" t="s">
        <v>3</v>
      </c>
    </row>
    <row r="6" spans="1:1" x14ac:dyDescent="0.25">
      <c r="A6" s="4" t="s">
        <v>4</v>
      </c>
    </row>
    <row r="7" spans="1:1" x14ac:dyDescent="0.25">
      <c r="A7" s="4" t="s">
        <v>5</v>
      </c>
    </row>
    <row r="8" spans="1:1" x14ac:dyDescent="0.25">
      <c r="A8" s="4" t="s">
        <v>6</v>
      </c>
    </row>
    <row r="9" spans="1:1" x14ac:dyDescent="0.25">
      <c r="A9" s="3"/>
    </row>
    <row r="10" spans="1:1" x14ac:dyDescent="0.25">
      <c r="A10" s="3" t="s">
        <v>7</v>
      </c>
    </row>
    <row r="11" spans="1:1" x14ac:dyDescent="0.25">
      <c r="A11" s="4" t="s">
        <v>4</v>
      </c>
    </row>
    <row r="12" spans="1:1" x14ac:dyDescent="0.25">
      <c r="A12" s="4" t="s">
        <v>8</v>
      </c>
    </row>
    <row r="13" spans="1:1" x14ac:dyDescent="0.25">
      <c r="A13" s="4" t="s">
        <v>9</v>
      </c>
    </row>
    <row r="14" spans="1:1" x14ac:dyDescent="0.25">
      <c r="A14" s="4"/>
    </row>
    <row r="15" spans="1:1" x14ac:dyDescent="0.25">
      <c r="A15" s="3" t="s">
        <v>10</v>
      </c>
    </row>
    <row r="16" spans="1:1" x14ac:dyDescent="0.25">
      <c r="A16" s="4" t="s">
        <v>11</v>
      </c>
    </row>
    <row r="17" spans="1:27" x14ac:dyDescent="0.25">
      <c r="A17" s="5" t="s">
        <v>12</v>
      </c>
    </row>
    <row r="20" spans="1:27" ht="18" x14ac:dyDescent="0.4">
      <c r="A20" s="19" t="s">
        <v>67</v>
      </c>
      <c r="B20" s="20"/>
      <c r="C20" s="20"/>
      <c r="D20" s="20"/>
      <c r="E20" s="20"/>
      <c r="F20" s="20"/>
      <c r="G20" s="20"/>
      <c r="H20" s="20"/>
      <c r="I20" s="20"/>
      <c r="J20" s="20"/>
    </row>
    <row r="22" spans="1:27" ht="15.5" x14ac:dyDescent="0.35">
      <c r="A22" s="35" t="s">
        <v>78</v>
      </c>
    </row>
    <row r="24" spans="1:27" ht="26.15" customHeight="1" x14ac:dyDescent="0.25">
      <c r="A24" s="60" t="s">
        <v>86</v>
      </c>
      <c r="B24" s="60"/>
      <c r="C24" s="60"/>
      <c r="D24" s="60"/>
      <c r="E24" s="60"/>
      <c r="F24" s="60"/>
      <c r="G24" s="60"/>
      <c r="H24" s="60"/>
      <c r="I24" s="60"/>
      <c r="J24" s="60"/>
    </row>
    <row r="25" spans="1:27" ht="47.25" customHeight="1" x14ac:dyDescent="0.25">
      <c r="A25" s="60" t="s">
        <v>84</v>
      </c>
      <c r="B25" s="60"/>
      <c r="C25" s="60"/>
      <c r="D25" s="60"/>
      <c r="E25" s="60"/>
      <c r="F25" s="60"/>
      <c r="G25" s="60"/>
      <c r="H25" s="60"/>
      <c r="I25" s="60"/>
      <c r="J25" s="60"/>
      <c r="R25" s="60"/>
      <c r="S25" s="60"/>
      <c r="T25" s="60"/>
      <c r="U25" s="60"/>
      <c r="V25" s="60"/>
      <c r="W25" s="60"/>
      <c r="X25" s="60"/>
      <c r="Y25" s="60"/>
      <c r="Z25" s="60"/>
      <c r="AA25" s="60"/>
    </row>
    <row r="26" spans="1:27" ht="1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</row>
    <row r="27" spans="1:27" ht="15.5" x14ac:dyDescent="0.35">
      <c r="A27" s="35" t="s">
        <v>83</v>
      </c>
      <c r="B27" s="37"/>
      <c r="C27" s="37"/>
      <c r="D27" s="37"/>
      <c r="E27" s="37"/>
      <c r="F27" s="37"/>
      <c r="G27" s="37"/>
      <c r="H27" s="37"/>
      <c r="I27" s="37"/>
      <c r="J27" s="37"/>
    </row>
    <row r="28" spans="1:27" ht="29.5" customHeight="1" x14ac:dyDescent="0.25">
      <c r="A28" s="60" t="s">
        <v>80</v>
      </c>
      <c r="B28" s="60"/>
      <c r="C28" s="60"/>
      <c r="D28" s="60"/>
      <c r="E28" s="60"/>
      <c r="F28" s="60"/>
      <c r="G28" s="60"/>
      <c r="H28" s="60"/>
      <c r="I28" s="60"/>
      <c r="J28" s="60"/>
    </row>
    <row r="29" spans="1:27" ht="37.5" customHeight="1" x14ac:dyDescent="0.25">
      <c r="A29" s="60" t="s">
        <v>79</v>
      </c>
      <c r="B29" s="60"/>
      <c r="C29" s="60"/>
      <c r="D29" s="60"/>
      <c r="E29" s="60"/>
      <c r="F29" s="60"/>
      <c r="G29" s="60"/>
      <c r="H29" s="60"/>
      <c r="I29" s="60"/>
      <c r="J29" s="60"/>
    </row>
    <row r="31" spans="1:27" ht="13" x14ac:dyDescent="0.3">
      <c r="A31" s="2" t="s">
        <v>68</v>
      </c>
      <c r="H31" s="59">
        <v>2024</v>
      </c>
      <c r="I31" s="59">
        <v>2023</v>
      </c>
      <c r="J31" s="59">
        <v>2022</v>
      </c>
      <c r="L31" s="2"/>
    </row>
    <row r="32" spans="1:27" ht="13" x14ac:dyDescent="0.3">
      <c r="A32" s="2"/>
      <c r="H32" s="2"/>
      <c r="I32" s="2"/>
      <c r="J32" s="2"/>
    </row>
    <row r="33" spans="1:12" ht="13" x14ac:dyDescent="0.3">
      <c r="A33" s="2" t="s">
        <v>14</v>
      </c>
      <c r="H33" s="2"/>
      <c r="I33" s="2"/>
      <c r="J33" s="2"/>
      <c r="L33" s="2"/>
    </row>
    <row r="34" spans="1:12" ht="13" x14ac:dyDescent="0.3">
      <c r="A34" s="2"/>
      <c r="H34" s="2"/>
      <c r="I34" s="2"/>
      <c r="J34" s="2"/>
    </row>
    <row r="35" spans="1:12" ht="36.75" customHeight="1" x14ac:dyDescent="0.25">
      <c r="A35" s="60" t="s">
        <v>101</v>
      </c>
      <c r="B35" s="60"/>
      <c r="C35" s="60"/>
      <c r="D35" s="60"/>
      <c r="E35" s="60"/>
      <c r="F35" s="60"/>
      <c r="G35" s="60"/>
      <c r="H35" s="22"/>
      <c r="I35" s="22"/>
      <c r="J35" s="22"/>
    </row>
    <row r="37" spans="1:12" ht="28.5" customHeight="1" x14ac:dyDescent="0.25">
      <c r="A37" s="60" t="s">
        <v>102</v>
      </c>
      <c r="B37" s="60"/>
      <c r="C37" s="60"/>
      <c r="D37" s="60"/>
      <c r="E37" s="60"/>
      <c r="F37" s="60"/>
      <c r="G37" s="60"/>
      <c r="H37" s="22"/>
      <c r="I37" s="22"/>
      <c r="J37" s="22"/>
      <c r="K37" s="7"/>
    </row>
    <row r="38" spans="1:12" x14ac:dyDescent="0.25">
      <c r="H38" s="6"/>
      <c r="I38" s="6"/>
      <c r="J38" s="6"/>
    </row>
    <row r="40" spans="1:12" ht="13" x14ac:dyDescent="0.3">
      <c r="A40" s="2" t="s">
        <v>58</v>
      </c>
    </row>
    <row r="42" spans="1:12" x14ac:dyDescent="0.25">
      <c r="A42" s="15" t="s">
        <v>85</v>
      </c>
    </row>
    <row r="44" spans="1:12" x14ac:dyDescent="0.25">
      <c r="A44" s="23" t="s">
        <v>71</v>
      </c>
      <c r="B44" s="23"/>
      <c r="C44" s="23"/>
      <c r="D44" s="23"/>
      <c r="E44" s="23"/>
      <c r="F44" s="23"/>
      <c r="G44" s="23"/>
    </row>
    <row r="45" spans="1:12" x14ac:dyDescent="0.25">
      <c r="A45" s="23" t="s">
        <v>73</v>
      </c>
      <c r="B45" s="23"/>
      <c r="C45" s="23"/>
      <c r="D45" s="23"/>
      <c r="E45" s="23"/>
      <c r="F45" s="23"/>
      <c r="G45" s="23"/>
    </row>
    <row r="46" spans="1:12" x14ac:dyDescent="0.25">
      <c r="A46" s="23"/>
      <c r="B46" s="23"/>
      <c r="C46" s="23"/>
      <c r="D46" s="23"/>
      <c r="E46" s="23"/>
      <c r="F46" s="23"/>
      <c r="G46" s="23"/>
    </row>
    <row r="47" spans="1:12" x14ac:dyDescent="0.25">
      <c r="A47" s="23" t="s">
        <v>70</v>
      </c>
      <c r="B47" s="23"/>
      <c r="C47" s="23"/>
      <c r="D47" s="23"/>
      <c r="E47" s="23"/>
      <c r="F47" s="23"/>
      <c r="G47" s="23"/>
    </row>
    <row r="49" spans="1:10" x14ac:dyDescent="0.25">
      <c r="A49" s="1" t="s">
        <v>69</v>
      </c>
      <c r="H49" s="33" t="e">
        <f>+H37/H35</f>
        <v>#DIV/0!</v>
      </c>
      <c r="I49" s="33" t="e">
        <f>+I37/I35</f>
        <v>#DIV/0!</v>
      </c>
      <c r="J49" s="33" t="e">
        <f>+J37/J35</f>
        <v>#DIV/0!</v>
      </c>
    </row>
    <row r="50" spans="1:10" x14ac:dyDescent="0.25">
      <c r="B50" s="8" t="s">
        <v>61</v>
      </c>
      <c r="H50" s="1" t="e">
        <f>IF(H49&lt;0.5,"UID","Not UID")</f>
        <v>#DIV/0!</v>
      </c>
      <c r="I50" s="1" t="e">
        <f>IF(I49&lt;0.5,"UID","Not UID")</f>
        <v>#DIV/0!</v>
      </c>
      <c r="J50" s="1" t="e">
        <f t="shared" ref="J50" si="0">IF(J49&lt;0.5,"UID","Not UID")</f>
        <v>#DIV/0!</v>
      </c>
    </row>
    <row r="53" spans="1:10" ht="13" x14ac:dyDescent="0.3">
      <c r="A53" s="16" t="s">
        <v>13</v>
      </c>
    </row>
  </sheetData>
  <sheetProtection sheet="1" scenarios="1"/>
  <mergeCells count="7">
    <mergeCell ref="A37:G37"/>
    <mergeCell ref="R25:AA25"/>
    <mergeCell ref="A35:G35"/>
    <mergeCell ref="A24:J24"/>
    <mergeCell ref="A28:J28"/>
    <mergeCell ref="A29:J29"/>
    <mergeCell ref="A25:J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564DB-0F2F-42E5-BB8C-12DC0F0777EE}">
  <dimension ref="A1:L50"/>
  <sheetViews>
    <sheetView showGridLines="0" workbookViewId="0">
      <selection activeCell="A39" sqref="A39"/>
    </sheetView>
  </sheetViews>
  <sheetFormatPr defaultColWidth="8.7265625" defaultRowHeight="12.5" x14ac:dyDescent="0.25"/>
  <cols>
    <col min="1" max="7" width="8.7265625" style="24"/>
    <col min="8" max="8" width="12" style="24" bestFit="1" customWidth="1"/>
    <col min="9" max="9" width="12" style="24" customWidth="1"/>
    <col min="10" max="10" width="12" style="24" bestFit="1" customWidth="1"/>
    <col min="11" max="11" width="10.26953125" style="24" bestFit="1" customWidth="1"/>
    <col min="12" max="16384" width="8.7265625" style="24"/>
  </cols>
  <sheetData>
    <row r="1" spans="1:1" ht="18" x14ac:dyDescent="0.4">
      <c r="A1" s="39" t="s">
        <v>82</v>
      </c>
    </row>
    <row r="3" spans="1:1" x14ac:dyDescent="0.25">
      <c r="A3" s="24" t="s">
        <v>81</v>
      </c>
    </row>
    <row r="5" spans="1:1" x14ac:dyDescent="0.25">
      <c r="A5" s="40" t="s">
        <v>3</v>
      </c>
    </row>
    <row r="6" spans="1:1" x14ac:dyDescent="0.25">
      <c r="A6" s="41" t="s">
        <v>4</v>
      </c>
    </row>
    <row r="7" spans="1:1" x14ac:dyDescent="0.25">
      <c r="A7" s="41" t="s">
        <v>5</v>
      </c>
    </row>
    <row r="8" spans="1:1" x14ac:dyDescent="0.25">
      <c r="A8" s="41" t="s">
        <v>6</v>
      </c>
    </row>
    <row r="9" spans="1:1" x14ac:dyDescent="0.25">
      <c r="A9" s="40"/>
    </row>
    <row r="10" spans="1:1" x14ac:dyDescent="0.25">
      <c r="A10" s="40" t="s">
        <v>7</v>
      </c>
    </row>
    <row r="11" spans="1:1" x14ac:dyDescent="0.25">
      <c r="A11" s="41" t="s">
        <v>4</v>
      </c>
    </row>
    <row r="12" spans="1:1" x14ac:dyDescent="0.25">
      <c r="A12" s="41" t="s">
        <v>8</v>
      </c>
    </row>
    <row r="13" spans="1:1" x14ac:dyDescent="0.25">
      <c r="A13" s="41" t="s">
        <v>9</v>
      </c>
    </row>
    <row r="15" spans="1:1" x14ac:dyDescent="0.25">
      <c r="A15" s="40" t="s">
        <v>10</v>
      </c>
    </row>
    <row r="16" spans="1:1" x14ac:dyDescent="0.25">
      <c r="A16" s="41" t="s">
        <v>11</v>
      </c>
    </row>
    <row r="17" spans="1:12" x14ac:dyDescent="0.25">
      <c r="A17" s="41" t="s">
        <v>12</v>
      </c>
    </row>
    <row r="18" spans="1:12" x14ac:dyDescent="0.25">
      <c r="A18" s="41"/>
    </row>
    <row r="20" spans="1:12" ht="18" x14ac:dyDescent="0.4">
      <c r="A20" s="19" t="s">
        <v>67</v>
      </c>
      <c r="B20" s="20"/>
      <c r="C20" s="20"/>
      <c r="D20" s="20"/>
      <c r="E20" s="20"/>
      <c r="F20" s="20"/>
      <c r="G20" s="20"/>
      <c r="H20" s="20"/>
      <c r="I20" s="20"/>
      <c r="J20" s="20"/>
    </row>
    <row r="22" spans="1:12" ht="15.5" x14ac:dyDescent="0.35">
      <c r="A22" s="36" t="s">
        <v>78</v>
      </c>
    </row>
    <row r="24" spans="1:12" ht="24.65" customHeight="1" x14ac:dyDescent="0.25">
      <c r="A24" s="61" t="s">
        <v>77</v>
      </c>
      <c r="B24" s="61"/>
      <c r="C24" s="61"/>
      <c r="D24" s="61"/>
      <c r="E24" s="61"/>
      <c r="F24" s="61"/>
      <c r="G24" s="61"/>
      <c r="H24" s="61"/>
      <c r="I24" s="61"/>
      <c r="J24" s="61"/>
    </row>
    <row r="25" spans="1:12" ht="27" customHeight="1" x14ac:dyDescent="0.25">
      <c r="A25" s="61" t="s">
        <v>80</v>
      </c>
      <c r="B25" s="61"/>
      <c r="C25" s="61"/>
      <c r="D25" s="61"/>
      <c r="E25" s="61"/>
      <c r="F25" s="61"/>
      <c r="G25" s="61"/>
      <c r="H25" s="61"/>
      <c r="I25" s="61"/>
      <c r="J25" s="61"/>
    </row>
    <row r="26" spans="1:12" ht="40.5" customHeight="1" x14ac:dyDescent="0.25">
      <c r="A26" s="61" t="s">
        <v>79</v>
      </c>
      <c r="B26" s="61"/>
      <c r="C26" s="61"/>
      <c r="D26" s="61"/>
      <c r="E26" s="61"/>
      <c r="F26" s="61"/>
      <c r="G26" s="61"/>
      <c r="H26" s="61"/>
      <c r="I26" s="61"/>
      <c r="J26" s="61"/>
    </row>
    <row r="28" spans="1:12" ht="13" x14ac:dyDescent="0.3">
      <c r="A28" s="25" t="s">
        <v>68</v>
      </c>
      <c r="H28" s="21">
        <v>2024</v>
      </c>
      <c r="I28" s="21">
        <v>2023</v>
      </c>
      <c r="J28" s="21">
        <v>2024</v>
      </c>
      <c r="L28" s="25"/>
    </row>
    <row r="29" spans="1:12" ht="13" x14ac:dyDescent="0.3">
      <c r="A29" s="25"/>
      <c r="H29" s="25"/>
      <c r="I29" s="25"/>
      <c r="J29" s="25"/>
    </row>
    <row r="30" spans="1:12" ht="13" x14ac:dyDescent="0.3">
      <c r="A30" s="25" t="s">
        <v>14</v>
      </c>
      <c r="H30" s="25"/>
      <c r="I30" s="25"/>
      <c r="J30" s="25"/>
      <c r="L30" s="25" t="s">
        <v>13</v>
      </c>
    </row>
    <row r="31" spans="1:12" ht="13" x14ac:dyDescent="0.3">
      <c r="A31" s="25"/>
      <c r="H31" s="25"/>
      <c r="I31" s="25"/>
      <c r="J31" s="25"/>
    </row>
    <row r="32" spans="1:12" ht="12.65" customHeight="1" x14ac:dyDescent="0.25">
      <c r="A32" s="24" t="s">
        <v>76</v>
      </c>
      <c r="H32" s="32">
        <v>20000</v>
      </c>
      <c r="I32" s="32">
        <v>20000</v>
      </c>
      <c r="J32" s="32">
        <v>20000</v>
      </c>
      <c r="L32" s="24" t="s">
        <v>74</v>
      </c>
    </row>
    <row r="34" spans="1:12" x14ac:dyDescent="0.25">
      <c r="A34" s="24" t="s">
        <v>21</v>
      </c>
      <c r="H34" s="32">
        <v>9999</v>
      </c>
      <c r="I34" s="32">
        <v>5000</v>
      </c>
      <c r="J34" s="32">
        <v>11000</v>
      </c>
      <c r="K34" s="26"/>
      <c r="L34" s="24" t="s">
        <v>75</v>
      </c>
    </row>
    <row r="35" spans="1:12" x14ac:dyDescent="0.25">
      <c r="H35" s="27"/>
      <c r="I35" s="27"/>
      <c r="J35" s="27"/>
    </row>
    <row r="37" spans="1:12" ht="13" x14ac:dyDescent="0.3">
      <c r="A37" s="25" t="s">
        <v>58</v>
      </c>
    </row>
    <row r="39" spans="1:12" x14ac:dyDescent="0.25">
      <c r="A39" s="28" t="s">
        <v>85</v>
      </c>
    </row>
    <row r="41" spans="1:12" x14ac:dyDescent="0.25">
      <c r="A41" s="29" t="s">
        <v>71</v>
      </c>
      <c r="B41" s="29"/>
      <c r="C41" s="29"/>
      <c r="D41" s="29"/>
      <c r="E41" s="29"/>
      <c r="F41" s="29"/>
      <c r="G41" s="29"/>
    </row>
    <row r="42" spans="1:12" x14ac:dyDescent="0.25">
      <c r="A42" s="29" t="s">
        <v>72</v>
      </c>
      <c r="B42" s="29"/>
      <c r="C42" s="29"/>
      <c r="D42" s="29"/>
      <c r="E42" s="29"/>
      <c r="F42" s="29"/>
      <c r="G42" s="29"/>
    </row>
    <row r="43" spans="1:12" x14ac:dyDescent="0.25">
      <c r="A43" s="29"/>
      <c r="B43" s="29"/>
      <c r="C43" s="29"/>
      <c r="D43" s="29"/>
      <c r="E43" s="29"/>
      <c r="F43" s="29"/>
      <c r="G43" s="29"/>
    </row>
    <row r="44" spans="1:12" x14ac:dyDescent="0.25">
      <c r="A44" s="29" t="s">
        <v>70</v>
      </c>
      <c r="B44" s="29"/>
      <c r="C44" s="29"/>
      <c r="D44" s="29"/>
      <c r="E44" s="29"/>
      <c r="F44" s="29"/>
      <c r="G44" s="29"/>
    </row>
    <row r="46" spans="1:12" x14ac:dyDescent="0.25">
      <c r="A46" s="24" t="s">
        <v>69</v>
      </c>
      <c r="H46" s="34">
        <f>+H34/H32</f>
        <v>0.49995000000000001</v>
      </c>
      <c r="I46" s="34">
        <f>+I34/I32</f>
        <v>0.25</v>
      </c>
      <c r="J46" s="34">
        <f>+J34/J32</f>
        <v>0.55000000000000004</v>
      </c>
    </row>
    <row r="47" spans="1:12" x14ac:dyDescent="0.25">
      <c r="B47" s="30" t="s">
        <v>61</v>
      </c>
      <c r="H47" s="24" t="str">
        <f>IF(H46&lt;0.5,"UID","Not UID")</f>
        <v>UID</v>
      </c>
      <c r="I47" s="24" t="str">
        <f>IF(I46&lt;0.5,"UID","Not UID")</f>
        <v>UID</v>
      </c>
      <c r="J47" s="24" t="str">
        <f t="shared" ref="J47" si="0">IF(J46&lt;0.5,"UID","Not UID")</f>
        <v>Not UID</v>
      </c>
    </row>
    <row r="50" spans="1:1" ht="13" x14ac:dyDescent="0.3">
      <c r="A50" s="31" t="s">
        <v>13</v>
      </c>
    </row>
  </sheetData>
  <mergeCells count="3">
    <mergeCell ref="A24:J24"/>
    <mergeCell ref="A25:J25"/>
    <mergeCell ref="A26:J2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794567-0C14-4CC4-A14E-4C148AA5B5A0}">
          <x14:formula1>
            <xm:f>#REF!</xm:f>
          </x14:formula1>
          <xm:sqref>D23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8A500-2A27-4F22-94A2-5291CBAC94C7}">
  <dimension ref="A1:AA53"/>
  <sheetViews>
    <sheetView topLeftCell="A7" workbookViewId="0">
      <selection activeCell="J37" sqref="J37"/>
    </sheetView>
  </sheetViews>
  <sheetFormatPr defaultColWidth="8.7265625" defaultRowHeight="12.5" x14ac:dyDescent="0.25"/>
  <cols>
    <col min="1" max="7" width="8.7265625" style="43"/>
    <col min="8" max="8" width="12" style="43" bestFit="1" customWidth="1"/>
    <col min="9" max="9" width="12" style="43" customWidth="1"/>
    <col min="10" max="10" width="12" style="43" bestFit="1" customWidth="1"/>
    <col min="11" max="11" width="10.26953125" style="43" bestFit="1" customWidth="1"/>
    <col min="12" max="16384" width="8.7265625" style="43"/>
  </cols>
  <sheetData>
    <row r="1" spans="1:1" ht="20.25" customHeight="1" x14ac:dyDescent="0.4">
      <c r="A1" s="42" t="s">
        <v>99</v>
      </c>
    </row>
    <row r="3" spans="1:1" x14ac:dyDescent="0.25">
      <c r="A3" s="43" t="s">
        <v>87</v>
      </c>
    </row>
    <row r="5" spans="1:1" x14ac:dyDescent="0.25">
      <c r="A5" s="44" t="s">
        <v>3</v>
      </c>
    </row>
    <row r="6" spans="1:1" x14ac:dyDescent="0.25">
      <c r="A6" s="45" t="s">
        <v>4</v>
      </c>
    </row>
    <row r="7" spans="1:1" x14ac:dyDescent="0.25">
      <c r="A7" s="45" t="s">
        <v>5</v>
      </c>
    </row>
    <row r="8" spans="1:1" x14ac:dyDescent="0.25">
      <c r="A8" s="45" t="s">
        <v>6</v>
      </c>
    </row>
    <row r="9" spans="1:1" x14ac:dyDescent="0.25">
      <c r="A9" s="44"/>
    </row>
    <row r="10" spans="1:1" x14ac:dyDescent="0.25">
      <c r="A10" s="44" t="s">
        <v>7</v>
      </c>
    </row>
    <row r="11" spans="1:1" x14ac:dyDescent="0.25">
      <c r="A11" s="45" t="s">
        <v>4</v>
      </c>
    </row>
    <row r="12" spans="1:1" x14ac:dyDescent="0.25">
      <c r="A12" s="45" t="s">
        <v>8</v>
      </c>
    </row>
    <row r="13" spans="1:1" x14ac:dyDescent="0.25">
      <c r="A13" s="45" t="s">
        <v>9</v>
      </c>
    </row>
    <row r="14" spans="1:1" x14ac:dyDescent="0.25">
      <c r="A14" s="45"/>
    </row>
    <row r="15" spans="1:1" x14ac:dyDescent="0.25">
      <c r="A15" s="44" t="s">
        <v>10</v>
      </c>
    </row>
    <row r="16" spans="1:1" x14ac:dyDescent="0.25">
      <c r="A16" s="45" t="s">
        <v>11</v>
      </c>
    </row>
    <row r="17" spans="1:27" x14ac:dyDescent="0.25">
      <c r="A17" s="46" t="s">
        <v>12</v>
      </c>
    </row>
    <row r="20" spans="1:27" ht="18" x14ac:dyDescent="0.4">
      <c r="A20" s="19" t="s">
        <v>100</v>
      </c>
      <c r="B20" s="20"/>
      <c r="C20" s="20"/>
      <c r="D20" s="20"/>
      <c r="E20" s="20"/>
      <c r="F20" s="20"/>
      <c r="G20" s="20"/>
      <c r="H20" s="20"/>
      <c r="I20" s="20"/>
      <c r="J20" s="20"/>
    </row>
    <row r="22" spans="1:27" ht="15.5" x14ac:dyDescent="0.35">
      <c r="A22" s="47" t="s">
        <v>78</v>
      </c>
    </row>
    <row r="24" spans="1:27" ht="26.15" customHeight="1" x14ac:dyDescent="0.25">
      <c r="A24" s="62" t="s">
        <v>86</v>
      </c>
      <c r="B24" s="62"/>
      <c r="C24" s="62"/>
      <c r="D24" s="62"/>
      <c r="E24" s="62"/>
      <c r="F24" s="62"/>
      <c r="G24" s="62"/>
      <c r="H24" s="62"/>
      <c r="I24" s="62"/>
      <c r="J24" s="62"/>
    </row>
    <row r="25" spans="1:27" ht="47.25" customHeight="1" x14ac:dyDescent="0.25">
      <c r="A25" s="62" t="s">
        <v>84</v>
      </c>
      <c r="B25" s="62"/>
      <c r="C25" s="62"/>
      <c r="D25" s="62"/>
      <c r="E25" s="62"/>
      <c r="F25" s="62"/>
      <c r="G25" s="62"/>
      <c r="H25" s="62"/>
      <c r="I25" s="62"/>
      <c r="J25" s="62"/>
      <c r="R25" s="62"/>
      <c r="S25" s="62"/>
      <c r="T25" s="62"/>
      <c r="U25" s="62"/>
      <c r="V25" s="62"/>
      <c r="W25" s="62"/>
      <c r="X25" s="62"/>
      <c r="Y25" s="62"/>
      <c r="Z25" s="62"/>
      <c r="AA25" s="62"/>
    </row>
    <row r="26" spans="1:27" ht="15" customHeight="1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</row>
    <row r="27" spans="1:27" ht="15.5" x14ac:dyDescent="0.35">
      <c r="A27" s="47" t="s">
        <v>83</v>
      </c>
      <c r="B27" s="48"/>
      <c r="C27" s="48"/>
      <c r="D27" s="48"/>
      <c r="E27" s="48"/>
      <c r="F27" s="48"/>
      <c r="G27" s="48"/>
      <c r="H27" s="48"/>
      <c r="I27" s="48"/>
      <c r="J27" s="48"/>
    </row>
    <row r="28" spans="1:27" ht="29.5" customHeight="1" x14ac:dyDescent="0.25">
      <c r="A28" s="62" t="s">
        <v>80</v>
      </c>
      <c r="B28" s="62"/>
      <c r="C28" s="62"/>
      <c r="D28" s="62"/>
      <c r="E28" s="62"/>
      <c r="F28" s="62"/>
      <c r="G28" s="62"/>
      <c r="H28" s="62"/>
      <c r="I28" s="62"/>
      <c r="J28" s="62"/>
    </row>
    <row r="29" spans="1:27" ht="37.5" customHeight="1" x14ac:dyDescent="0.25">
      <c r="A29" s="62" t="s">
        <v>79</v>
      </c>
      <c r="B29" s="62"/>
      <c r="C29" s="62"/>
      <c r="D29" s="62"/>
      <c r="E29" s="62"/>
      <c r="F29" s="62"/>
      <c r="G29" s="62"/>
      <c r="H29" s="62"/>
      <c r="I29" s="62"/>
      <c r="J29" s="62"/>
    </row>
    <row r="31" spans="1:27" ht="13" x14ac:dyDescent="0.3">
      <c r="A31" s="49" t="s">
        <v>68</v>
      </c>
      <c r="H31" s="59">
        <v>2024</v>
      </c>
      <c r="I31" s="59">
        <v>2023</v>
      </c>
      <c r="J31" s="59">
        <v>2022</v>
      </c>
      <c r="L31" s="49"/>
    </row>
    <row r="32" spans="1:27" ht="13" x14ac:dyDescent="0.3">
      <c r="A32" s="49"/>
      <c r="H32" s="49"/>
      <c r="I32" s="49"/>
      <c r="J32" s="49"/>
    </row>
    <row r="33" spans="1:12" ht="13" x14ac:dyDescent="0.3">
      <c r="A33" s="49" t="s">
        <v>14</v>
      </c>
      <c r="H33" s="49"/>
      <c r="I33" s="49"/>
      <c r="J33" s="49"/>
      <c r="L33" s="49"/>
    </row>
    <row r="34" spans="1:12" ht="13" x14ac:dyDescent="0.3">
      <c r="A34" s="49"/>
      <c r="H34" s="49"/>
      <c r="I34" s="49"/>
      <c r="J34" s="49"/>
    </row>
    <row r="35" spans="1:12" ht="39" customHeight="1" x14ac:dyDescent="0.25">
      <c r="A35" s="62" t="s">
        <v>101</v>
      </c>
      <c r="B35" s="62"/>
      <c r="C35" s="62"/>
      <c r="D35" s="62"/>
      <c r="E35" s="62"/>
      <c r="F35" s="62"/>
      <c r="G35" s="62"/>
      <c r="H35" s="18"/>
      <c r="I35" s="18"/>
      <c r="J35" s="18"/>
    </row>
    <row r="37" spans="1:12" ht="29.25" customHeight="1" x14ac:dyDescent="0.25">
      <c r="A37" s="62" t="s">
        <v>102</v>
      </c>
      <c r="B37" s="62"/>
      <c r="C37" s="62"/>
      <c r="D37" s="62"/>
      <c r="E37" s="62"/>
      <c r="F37" s="62"/>
      <c r="G37" s="62"/>
      <c r="H37" s="18"/>
      <c r="I37" s="18"/>
      <c r="J37" s="18"/>
      <c r="K37" s="50"/>
    </row>
    <row r="38" spans="1:12" x14ac:dyDescent="0.25">
      <c r="H38" s="51"/>
      <c r="I38" s="51"/>
      <c r="J38" s="51"/>
    </row>
    <row r="40" spans="1:12" ht="13" x14ac:dyDescent="0.3">
      <c r="A40" s="49" t="s">
        <v>58</v>
      </c>
    </row>
    <row r="42" spans="1:12" x14ac:dyDescent="0.25">
      <c r="A42" s="52" t="s">
        <v>85</v>
      </c>
    </row>
    <row r="44" spans="1:12" x14ac:dyDescent="0.25">
      <c r="A44" s="53" t="s">
        <v>71</v>
      </c>
      <c r="B44" s="53"/>
      <c r="C44" s="53"/>
      <c r="D44" s="53"/>
      <c r="E44" s="53"/>
      <c r="F44" s="53"/>
      <c r="G44" s="53"/>
    </row>
    <row r="45" spans="1:12" x14ac:dyDescent="0.25">
      <c r="A45" s="53" t="s">
        <v>73</v>
      </c>
      <c r="B45" s="53"/>
      <c r="C45" s="53"/>
      <c r="D45" s="53"/>
      <c r="E45" s="53"/>
      <c r="F45" s="53"/>
      <c r="G45" s="53"/>
    </row>
    <row r="46" spans="1:12" x14ac:dyDescent="0.25">
      <c r="A46" s="53"/>
      <c r="B46" s="53"/>
      <c r="C46" s="53"/>
      <c r="D46" s="53"/>
      <c r="E46" s="53"/>
      <c r="F46" s="53"/>
      <c r="G46" s="53"/>
    </row>
    <row r="47" spans="1:12" x14ac:dyDescent="0.25">
      <c r="A47" s="53" t="s">
        <v>70</v>
      </c>
      <c r="B47" s="53"/>
      <c r="C47" s="53"/>
      <c r="D47" s="53"/>
      <c r="E47" s="53"/>
      <c r="F47" s="53"/>
      <c r="G47" s="53"/>
    </row>
    <row r="49" spans="1:10" x14ac:dyDescent="0.25">
      <c r="A49" s="43" t="s">
        <v>69</v>
      </c>
      <c r="H49" s="54" t="e">
        <f>+H37/H35</f>
        <v>#DIV/0!</v>
      </c>
      <c r="I49" s="54" t="e">
        <f>+I37/I35</f>
        <v>#DIV/0!</v>
      </c>
      <c r="J49" s="54" t="e">
        <f>+J37/J35</f>
        <v>#DIV/0!</v>
      </c>
    </row>
    <row r="50" spans="1:10" x14ac:dyDescent="0.25">
      <c r="B50" s="55" t="s">
        <v>61</v>
      </c>
      <c r="H50" s="43" t="e">
        <f>IF(H49&lt;0.5,"UID","Not UID")</f>
        <v>#DIV/0!</v>
      </c>
      <c r="I50" s="43" t="e">
        <f>IF(I49&lt;0.5,"UID","Not UID")</f>
        <v>#DIV/0!</v>
      </c>
      <c r="J50" s="43" t="e">
        <f t="shared" ref="J50" si="0">IF(J49&lt;0.5,"UID","Not UID")</f>
        <v>#DIV/0!</v>
      </c>
    </row>
    <row r="53" spans="1:10" ht="13" x14ac:dyDescent="0.3">
      <c r="A53" s="56" t="s">
        <v>13</v>
      </c>
    </row>
  </sheetData>
  <sheetProtection sheet="1" scenarios="1"/>
  <mergeCells count="7">
    <mergeCell ref="A24:J24"/>
    <mergeCell ref="A25:J25"/>
    <mergeCell ref="A37:G37"/>
    <mergeCell ref="R25:AA25"/>
    <mergeCell ref="A28:J28"/>
    <mergeCell ref="A29:J29"/>
    <mergeCell ref="A35:G3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32C5-2A58-4F51-A618-23B9B73742BF}">
  <dimension ref="A1:L116"/>
  <sheetViews>
    <sheetView workbookViewId="0">
      <selection activeCell="F109" sqref="F109"/>
    </sheetView>
  </sheetViews>
  <sheetFormatPr defaultColWidth="8.7265625" defaultRowHeight="12.5" x14ac:dyDescent="0.25"/>
  <cols>
    <col min="1" max="7" width="8.7265625" style="1"/>
    <col min="8" max="10" width="12" style="1" bestFit="1" customWidth="1"/>
    <col min="11" max="11" width="10.26953125" style="1" bestFit="1" customWidth="1"/>
    <col min="12" max="16384" width="8.7265625" style="1"/>
  </cols>
  <sheetData>
    <row r="1" spans="1:11" ht="18" x14ac:dyDescent="0.4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66</v>
      </c>
    </row>
    <row r="3" spans="1:11" ht="13" x14ac:dyDescent="0.3">
      <c r="A3" s="2" t="s">
        <v>1</v>
      </c>
      <c r="C3" s="17"/>
    </row>
    <row r="5" spans="1:11" ht="13" x14ac:dyDescent="0.3">
      <c r="A5" s="2" t="s">
        <v>2</v>
      </c>
      <c r="C5" s="17"/>
    </row>
    <row r="7" spans="1:11" x14ac:dyDescent="0.25">
      <c r="A7" s="3" t="s">
        <v>3</v>
      </c>
    </row>
    <row r="8" spans="1:11" x14ac:dyDescent="0.25">
      <c r="A8" s="4" t="s">
        <v>4</v>
      </c>
    </row>
    <row r="9" spans="1:11" x14ac:dyDescent="0.25">
      <c r="A9" s="4" t="s">
        <v>5</v>
      </c>
    </row>
    <row r="10" spans="1:11" x14ac:dyDescent="0.25">
      <c r="A10" s="4" t="s">
        <v>6</v>
      </c>
    </row>
    <row r="11" spans="1:11" x14ac:dyDescent="0.25">
      <c r="A11" s="3"/>
    </row>
    <row r="12" spans="1:11" x14ac:dyDescent="0.25">
      <c r="A12" s="3" t="s">
        <v>7</v>
      </c>
    </row>
    <row r="13" spans="1:11" x14ac:dyDescent="0.25">
      <c r="A13" s="4" t="s">
        <v>4</v>
      </c>
    </row>
    <row r="14" spans="1:11" x14ac:dyDescent="0.25">
      <c r="A14" s="4" t="s">
        <v>8</v>
      </c>
    </row>
    <row r="15" spans="1:11" x14ac:dyDescent="0.25">
      <c r="A15" s="4" t="s">
        <v>9</v>
      </c>
    </row>
    <row r="16" spans="1:11" x14ac:dyDescent="0.25">
      <c r="A16" s="3"/>
    </row>
    <row r="17" spans="1:12" x14ac:dyDescent="0.25">
      <c r="A17" s="3" t="s">
        <v>10</v>
      </c>
    </row>
    <row r="18" spans="1:12" x14ac:dyDescent="0.25">
      <c r="A18" s="4" t="s">
        <v>11</v>
      </c>
    </row>
    <row r="19" spans="1:12" x14ac:dyDescent="0.25">
      <c r="A19" s="5" t="s">
        <v>12</v>
      </c>
    </row>
    <row r="22" spans="1:12" ht="13" x14ac:dyDescent="0.3">
      <c r="H22" s="21">
        <v>2023</v>
      </c>
      <c r="I22" s="2">
        <f>+H22-1</f>
        <v>2022</v>
      </c>
      <c r="J22" s="2">
        <f>+I22-1</f>
        <v>2021</v>
      </c>
      <c r="L22" s="2" t="s">
        <v>13</v>
      </c>
    </row>
    <row r="23" spans="1:12" ht="13" x14ac:dyDescent="0.3">
      <c r="A23" s="2"/>
      <c r="H23" s="2"/>
      <c r="I23" s="2"/>
      <c r="J23" s="2"/>
    </row>
    <row r="24" spans="1:12" ht="13" x14ac:dyDescent="0.3">
      <c r="A24" s="2" t="s">
        <v>14</v>
      </c>
      <c r="H24" s="2"/>
      <c r="I24" s="2"/>
      <c r="J24" s="2"/>
    </row>
    <row r="25" spans="1:12" ht="13" x14ac:dyDescent="0.3">
      <c r="A25" s="2"/>
      <c r="H25" s="2"/>
      <c r="I25" s="2"/>
      <c r="J25" s="2"/>
    </row>
    <row r="26" spans="1:12" x14ac:dyDescent="0.25">
      <c r="A26" s="1" t="s">
        <v>15</v>
      </c>
      <c r="H26" s="22"/>
      <c r="I26" s="22"/>
      <c r="J26" s="22"/>
      <c r="L26" s="1" t="s">
        <v>16</v>
      </c>
    </row>
    <row r="28" spans="1:12" ht="26.5" customHeight="1" x14ac:dyDescent="0.25">
      <c r="A28" s="60" t="s">
        <v>17</v>
      </c>
      <c r="B28" s="60"/>
      <c r="C28" s="60"/>
      <c r="D28" s="60"/>
      <c r="E28" s="60"/>
      <c r="F28" s="60"/>
      <c r="G28" s="60"/>
      <c r="H28" s="22"/>
      <c r="I28" s="22"/>
      <c r="J28" s="22"/>
    </row>
    <row r="30" spans="1:12" x14ac:dyDescent="0.25">
      <c r="A30" s="1" t="s">
        <v>18</v>
      </c>
      <c r="H30" s="18"/>
      <c r="I30" s="18"/>
      <c r="J30" s="18"/>
    </row>
    <row r="32" spans="1:12" x14ac:dyDescent="0.25">
      <c r="A32" s="1" t="s">
        <v>19</v>
      </c>
      <c r="H32" s="22"/>
      <c r="I32" s="22"/>
      <c r="J32" s="22"/>
      <c r="L32" s="1" t="s">
        <v>20</v>
      </c>
    </row>
    <row r="34" spans="1:12" x14ac:dyDescent="0.25">
      <c r="A34" s="1" t="s">
        <v>21</v>
      </c>
      <c r="H34" s="22"/>
      <c r="I34" s="22"/>
      <c r="J34" s="22"/>
      <c r="K34" s="7"/>
      <c r="L34" s="7"/>
    </row>
    <row r="35" spans="1:12" x14ac:dyDescent="0.25">
      <c r="H35" s="6"/>
      <c r="I35" s="6"/>
      <c r="J35" s="6"/>
    </row>
    <row r="36" spans="1:12" x14ac:dyDescent="0.25">
      <c r="A36" s="1" t="s">
        <v>22</v>
      </c>
      <c r="H36" s="6">
        <f>+H26-H34</f>
        <v>0</v>
      </c>
      <c r="I36" s="6">
        <f t="shared" ref="I36:J36" si="0">+I26-I34</f>
        <v>0</v>
      </c>
      <c r="J36" s="6">
        <f t="shared" si="0"/>
        <v>0</v>
      </c>
    </row>
    <row r="37" spans="1:12" x14ac:dyDescent="0.25">
      <c r="H37" s="6"/>
      <c r="I37" s="6"/>
      <c r="J37" s="6"/>
    </row>
    <row r="38" spans="1:12" ht="25" customHeight="1" x14ac:dyDescent="0.25">
      <c r="A38" s="60" t="s">
        <v>23</v>
      </c>
      <c r="B38" s="60"/>
      <c r="C38" s="60"/>
      <c r="D38" s="60"/>
      <c r="E38" s="60"/>
      <c r="F38" s="60"/>
      <c r="G38" s="60"/>
      <c r="H38" s="22"/>
      <c r="I38" s="22"/>
      <c r="J38" s="22"/>
    </row>
    <row r="40" spans="1:12" x14ac:dyDescent="0.25">
      <c r="A40" s="1" t="s">
        <v>24</v>
      </c>
      <c r="H40" s="22"/>
      <c r="I40" s="22"/>
      <c r="J40" s="22"/>
    </row>
    <row r="42" spans="1:12" x14ac:dyDescent="0.25">
      <c r="A42" s="1" t="s">
        <v>25</v>
      </c>
      <c r="H42" s="22"/>
      <c r="I42" s="22"/>
      <c r="J42" s="22"/>
      <c r="K42" s="7"/>
    </row>
    <row r="43" spans="1:12" x14ac:dyDescent="0.25">
      <c r="H43" s="6"/>
      <c r="I43" s="6"/>
      <c r="J43" s="6"/>
    </row>
    <row r="44" spans="1:12" x14ac:dyDescent="0.25">
      <c r="A44" s="1" t="s">
        <v>26</v>
      </c>
      <c r="H44" s="18"/>
      <c r="I44" s="18"/>
      <c r="J44" s="18"/>
    </row>
    <row r="45" spans="1:12" x14ac:dyDescent="0.25">
      <c r="A45" s="1" t="s">
        <v>27</v>
      </c>
      <c r="H45" s="18"/>
      <c r="I45" s="18"/>
      <c r="J45" s="18"/>
      <c r="L45" s="1" t="s">
        <v>28</v>
      </c>
    </row>
    <row r="46" spans="1:12" x14ac:dyDescent="0.25">
      <c r="A46" s="1" t="s">
        <v>29</v>
      </c>
      <c r="H46" s="18"/>
      <c r="I46" s="18"/>
      <c r="J46" s="18"/>
    </row>
    <row r="47" spans="1:12" x14ac:dyDescent="0.25">
      <c r="A47" s="1" t="s">
        <v>30</v>
      </c>
      <c r="H47" s="18"/>
      <c r="I47" s="18"/>
      <c r="J47" s="18"/>
      <c r="L47" s="1" t="s">
        <v>31</v>
      </c>
    </row>
    <row r="48" spans="1:12" x14ac:dyDescent="0.25">
      <c r="H48" s="6"/>
      <c r="I48" s="6"/>
      <c r="J48" s="6"/>
    </row>
    <row r="49" spans="1:12" x14ac:dyDescent="0.25">
      <c r="A49" s="1" t="s">
        <v>32</v>
      </c>
      <c r="H49" s="6">
        <f>SUM(H42:H48)</f>
        <v>0</v>
      </c>
      <c r="I49" s="6">
        <f t="shared" ref="I49:J49" si="1">SUM(I42:I48)</f>
        <v>0</v>
      </c>
      <c r="J49" s="6">
        <f t="shared" si="1"/>
        <v>0</v>
      </c>
      <c r="L49" s="1" t="s">
        <v>33</v>
      </c>
    </row>
    <row r="50" spans="1:12" x14ac:dyDescent="0.25">
      <c r="H50" s="6"/>
      <c r="I50" s="6"/>
      <c r="J50" s="6"/>
    </row>
    <row r="51" spans="1:12" x14ac:dyDescent="0.25">
      <c r="A51" s="1" t="s">
        <v>34</v>
      </c>
      <c r="H51" s="18"/>
      <c r="I51" s="18"/>
      <c r="J51" s="18"/>
      <c r="L51" s="1" t="s">
        <v>35</v>
      </c>
    </row>
    <row r="52" spans="1:12" x14ac:dyDescent="0.25">
      <c r="H52" s="6"/>
      <c r="I52" s="6"/>
      <c r="J52" s="6"/>
    </row>
    <row r="53" spans="1:12" ht="13" x14ac:dyDescent="0.3">
      <c r="A53" s="2" t="s">
        <v>36</v>
      </c>
      <c r="H53" s="2"/>
      <c r="I53" s="2"/>
      <c r="J53" s="2"/>
    </row>
    <row r="55" spans="1:12" x14ac:dyDescent="0.25">
      <c r="A55" s="1" t="s">
        <v>37</v>
      </c>
      <c r="C55" s="8" t="s">
        <v>38</v>
      </c>
    </row>
    <row r="56" spans="1:12" x14ac:dyDescent="0.25">
      <c r="B56" s="9" t="s">
        <v>39</v>
      </c>
      <c r="C56" s="9"/>
      <c r="H56" s="10" t="e">
        <f>+H28/H38</f>
        <v>#DIV/0!</v>
      </c>
      <c r="I56" s="10" t="e">
        <f t="shared" ref="I56:J56" si="2">+I28/I38</f>
        <v>#DIV/0!</v>
      </c>
      <c r="J56" s="10" t="e">
        <f t="shared" si="2"/>
        <v>#DIV/0!</v>
      </c>
    </row>
    <row r="57" spans="1:12" x14ac:dyDescent="0.25">
      <c r="B57" s="1" t="s">
        <v>40</v>
      </c>
    </row>
    <row r="60" spans="1:12" x14ac:dyDescent="0.25">
      <c r="A60" s="1" t="s">
        <v>41</v>
      </c>
      <c r="C60" s="8" t="s">
        <v>38</v>
      </c>
    </row>
    <row r="61" spans="1:12" x14ac:dyDescent="0.25">
      <c r="B61" s="9" t="s">
        <v>42</v>
      </c>
      <c r="C61" s="9"/>
      <c r="D61" s="9"/>
      <c r="H61" s="10" t="e">
        <f>(H28-H30)/H38</f>
        <v>#DIV/0!</v>
      </c>
      <c r="I61" s="10" t="e">
        <f t="shared" ref="I61:J61" si="3">(I28-I30)/I38</f>
        <v>#DIV/0!</v>
      </c>
      <c r="J61" s="10" t="e">
        <f t="shared" si="3"/>
        <v>#DIV/0!</v>
      </c>
    </row>
    <row r="62" spans="1:12" x14ac:dyDescent="0.25">
      <c r="B62" s="1" t="s">
        <v>40</v>
      </c>
    </row>
    <row r="65" spans="1:10" x14ac:dyDescent="0.25">
      <c r="A65" s="1" t="s">
        <v>43</v>
      </c>
      <c r="D65" s="8" t="s">
        <v>44</v>
      </c>
    </row>
    <row r="66" spans="1:10" x14ac:dyDescent="0.25">
      <c r="B66" s="1" t="s">
        <v>45</v>
      </c>
      <c r="H66" s="7">
        <f>+H28-H38</f>
        <v>0</v>
      </c>
      <c r="I66" s="7">
        <f t="shared" ref="I66:J66" si="4">+I28-I38</f>
        <v>0</v>
      </c>
      <c r="J66" s="7">
        <f t="shared" si="4"/>
        <v>0</v>
      </c>
    </row>
    <row r="69" spans="1:10" ht="13" x14ac:dyDescent="0.25">
      <c r="A69" s="11" t="s">
        <v>46</v>
      </c>
    </row>
    <row r="71" spans="1:10" x14ac:dyDescent="0.25">
      <c r="A71" s="1" t="s">
        <v>47</v>
      </c>
      <c r="C71" s="8" t="s">
        <v>48</v>
      </c>
    </row>
    <row r="72" spans="1:10" x14ac:dyDescent="0.25">
      <c r="B72" s="9" t="s">
        <v>49</v>
      </c>
      <c r="C72" s="9"/>
    </row>
    <row r="73" spans="1:10" x14ac:dyDescent="0.25">
      <c r="B73" s="1" t="s">
        <v>15</v>
      </c>
      <c r="D73" s="12" t="s">
        <v>50</v>
      </c>
      <c r="E73" s="13">
        <v>1</v>
      </c>
      <c r="H73" s="14" t="e">
        <f>+H34/H26</f>
        <v>#DIV/0!</v>
      </c>
      <c r="I73" s="14" t="e">
        <f>+I34/I26</f>
        <v>#DIV/0!</v>
      </c>
      <c r="J73" s="14" t="e">
        <f>+J34/J26</f>
        <v>#DIV/0!</v>
      </c>
    </row>
    <row r="76" spans="1:10" ht="13" x14ac:dyDescent="0.25">
      <c r="A76" s="11" t="s">
        <v>51</v>
      </c>
    </row>
    <row r="78" spans="1:10" x14ac:dyDescent="0.25">
      <c r="A78" s="1" t="s">
        <v>52</v>
      </c>
      <c r="D78" s="8" t="s">
        <v>53</v>
      </c>
    </row>
    <row r="80" spans="1:10" x14ac:dyDescent="0.25">
      <c r="B80" s="9" t="s">
        <v>54</v>
      </c>
      <c r="C80" s="9"/>
    </row>
    <row r="81" spans="1:10" x14ac:dyDescent="0.25">
      <c r="B81" s="1" t="s">
        <v>15</v>
      </c>
      <c r="D81" s="12" t="s">
        <v>50</v>
      </c>
      <c r="E81" s="13">
        <v>1</v>
      </c>
      <c r="H81" s="14" t="e">
        <f>+H42/H26</f>
        <v>#DIV/0!</v>
      </c>
      <c r="I81" s="14" t="e">
        <f t="shared" ref="I81:J81" si="5">+I42/I26</f>
        <v>#DIV/0!</v>
      </c>
      <c r="J81" s="14" t="e">
        <f t="shared" si="5"/>
        <v>#DIV/0!</v>
      </c>
    </row>
    <row r="84" spans="1:10" x14ac:dyDescent="0.25">
      <c r="A84" s="1" t="s">
        <v>55</v>
      </c>
    </row>
    <row r="86" spans="1:10" x14ac:dyDescent="0.25">
      <c r="B86" s="9" t="s">
        <v>54</v>
      </c>
      <c r="C86" s="9"/>
    </row>
    <row r="87" spans="1:10" x14ac:dyDescent="0.25">
      <c r="B87" s="1" t="s">
        <v>49</v>
      </c>
      <c r="D87" s="12" t="s">
        <v>50</v>
      </c>
      <c r="E87" s="13">
        <v>1</v>
      </c>
      <c r="H87" s="14" t="e">
        <f>IF(AND(H34&lt;0,H42&lt;0),-H42/H34,+H42/H34)</f>
        <v>#DIV/0!</v>
      </c>
      <c r="I87" s="14" t="e">
        <f t="shared" ref="I87:J87" si="6">IF(AND(I34&lt;0,I42&lt;0),-I42/I34,+I42/I34)</f>
        <v>#DIV/0!</v>
      </c>
      <c r="J87" s="14" t="e">
        <f t="shared" si="6"/>
        <v>#DIV/0!</v>
      </c>
    </row>
    <row r="90" spans="1:10" x14ac:dyDescent="0.25">
      <c r="A90" s="1" t="s">
        <v>56</v>
      </c>
    </row>
    <row r="92" spans="1:10" x14ac:dyDescent="0.25">
      <c r="B92" s="9" t="s">
        <v>54</v>
      </c>
      <c r="C92" s="9"/>
    </row>
    <row r="93" spans="1:10" x14ac:dyDescent="0.25">
      <c r="B93" s="1" t="s">
        <v>57</v>
      </c>
      <c r="D93" s="12" t="s">
        <v>50</v>
      </c>
      <c r="E93" s="13">
        <v>1</v>
      </c>
      <c r="H93" s="14" t="e">
        <f>+H42/H36</f>
        <v>#DIV/0!</v>
      </c>
      <c r="I93" s="14" t="e">
        <f t="shared" ref="I93:J93" si="7">+I42/I36</f>
        <v>#DIV/0!</v>
      </c>
      <c r="J93" s="14" t="e">
        <f t="shared" si="7"/>
        <v>#DIV/0!</v>
      </c>
    </row>
    <row r="96" spans="1:10" ht="13" x14ac:dyDescent="0.3">
      <c r="A96" s="2" t="s">
        <v>58</v>
      </c>
    </row>
    <row r="98" spans="1:10" x14ac:dyDescent="0.25">
      <c r="A98" s="15" t="s">
        <v>59</v>
      </c>
    </row>
    <row r="100" spans="1:10" x14ac:dyDescent="0.25">
      <c r="A100" s="1" t="s">
        <v>60</v>
      </c>
      <c r="H100" s="10" t="e">
        <f>+H34/H32</f>
        <v>#DIV/0!</v>
      </c>
      <c r="I100" s="10" t="e">
        <f t="shared" ref="I100:J100" si="8">+I34/I32</f>
        <v>#DIV/0!</v>
      </c>
      <c r="J100" s="10" t="e">
        <f t="shared" si="8"/>
        <v>#DIV/0!</v>
      </c>
    </row>
    <row r="101" spans="1:10" x14ac:dyDescent="0.25">
      <c r="B101" s="8" t="s">
        <v>61</v>
      </c>
      <c r="H101" s="1" t="e">
        <f>IF(H100&lt;0.5,"UID","Not UID")</f>
        <v>#DIV/0!</v>
      </c>
      <c r="I101" s="1" t="e">
        <f>IF(I100&lt;0.5,"UID","Not UID")</f>
        <v>#DIV/0!</v>
      </c>
      <c r="J101" s="1" t="e">
        <f>IF(J100&lt;0.5,"UID","Not UID")</f>
        <v>#DIV/0!</v>
      </c>
    </row>
    <row r="105" spans="1:10" x14ac:dyDescent="0.25">
      <c r="A105" s="9" t="s">
        <v>62</v>
      </c>
      <c r="B105" s="9"/>
    </row>
    <row r="107" spans="1:10" x14ac:dyDescent="0.25">
      <c r="A107" s="1" t="s">
        <v>63</v>
      </c>
    </row>
    <row r="108" spans="1:10" x14ac:dyDescent="0.25">
      <c r="B108" s="1">
        <v>1</v>
      </c>
      <c r="C108" s="1" t="s">
        <v>64</v>
      </c>
      <c r="H108" s="10" t="e">
        <f>+H36/H34</f>
        <v>#DIV/0!</v>
      </c>
      <c r="I108" s="10" t="e">
        <f t="shared" ref="I108:J108" si="9">+I36/I34</f>
        <v>#DIV/0!</v>
      </c>
      <c r="J108" s="10" t="e">
        <f t="shared" si="9"/>
        <v>#DIV/0!</v>
      </c>
    </row>
    <row r="110" spans="1:10" x14ac:dyDescent="0.25">
      <c r="B110" s="1">
        <v>2</v>
      </c>
      <c r="C110" s="1" t="s">
        <v>65</v>
      </c>
      <c r="H110" s="7" t="e">
        <f>+H49/H45</f>
        <v>#DIV/0!</v>
      </c>
      <c r="I110" s="7" t="e">
        <f>+I49/I45</f>
        <v>#DIV/0!</v>
      </c>
      <c r="J110" s="7" t="e">
        <f>+J49/J45</f>
        <v>#DIV/0!</v>
      </c>
    </row>
    <row r="112" spans="1:10" x14ac:dyDescent="0.25">
      <c r="H112" s="1" t="e">
        <f>IF(AND(H108&gt;7.5,H110&lt;1),"UID","Not UID")</f>
        <v>#DIV/0!</v>
      </c>
      <c r="I112" s="1" t="e">
        <f t="shared" ref="I112:J112" si="10">IF(AND(I108&gt;7.5,I110&lt;1),"UID","Not UID")</f>
        <v>#DIV/0!</v>
      </c>
      <c r="J112" s="1" t="e">
        <f t="shared" si="10"/>
        <v>#DIV/0!</v>
      </c>
    </row>
    <row r="116" spans="1:1" ht="13" x14ac:dyDescent="0.3">
      <c r="A116" s="16" t="s">
        <v>13</v>
      </c>
    </row>
  </sheetData>
  <mergeCells count="2">
    <mergeCell ref="A28:G28"/>
    <mergeCell ref="A38:G38"/>
  </mergeCell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326DDC5-25C9-4F6C-8B19-8ADA9E0488AA}">
          <x14:formula1>
            <xm:f>#REF!</xm:f>
          </x14:formula1>
          <xm:sqref>C5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C71C9-2809-4021-84F7-E450818D9CBF}">
  <dimension ref="A1:AA65"/>
  <sheetViews>
    <sheetView topLeftCell="A24" workbookViewId="0">
      <selection activeCell="J44" sqref="J44"/>
    </sheetView>
  </sheetViews>
  <sheetFormatPr defaultColWidth="8.7265625" defaultRowHeight="12.5" x14ac:dyDescent="0.25"/>
  <cols>
    <col min="1" max="7" width="8.7265625" style="43"/>
    <col min="8" max="8" width="12" style="43" bestFit="1" customWidth="1"/>
    <col min="9" max="9" width="12" style="43" customWidth="1"/>
    <col min="10" max="10" width="12" style="43" bestFit="1" customWidth="1"/>
    <col min="11" max="11" width="10.26953125" style="43" bestFit="1" customWidth="1"/>
    <col min="12" max="16384" width="8.7265625" style="43"/>
  </cols>
  <sheetData>
    <row r="1" spans="1:1" ht="20.25" customHeight="1" x14ac:dyDescent="0.4">
      <c r="A1" s="42" t="s">
        <v>98</v>
      </c>
    </row>
    <row r="3" spans="1:1" x14ac:dyDescent="0.25">
      <c r="A3" s="43" t="s">
        <v>87</v>
      </c>
    </row>
    <row r="5" spans="1:1" x14ac:dyDescent="0.25">
      <c r="A5" s="44" t="s">
        <v>3</v>
      </c>
    </row>
    <row r="6" spans="1:1" x14ac:dyDescent="0.25">
      <c r="A6" s="45" t="s">
        <v>4</v>
      </c>
    </row>
    <row r="7" spans="1:1" x14ac:dyDescent="0.25">
      <c r="A7" s="45" t="s">
        <v>5</v>
      </c>
    </row>
    <row r="8" spans="1:1" x14ac:dyDescent="0.25">
      <c r="A8" s="45" t="s">
        <v>6</v>
      </c>
    </row>
    <row r="9" spans="1:1" x14ac:dyDescent="0.25">
      <c r="A9" s="44"/>
    </row>
    <row r="10" spans="1:1" x14ac:dyDescent="0.25">
      <c r="A10" s="44" t="s">
        <v>7</v>
      </c>
    </row>
    <row r="11" spans="1:1" x14ac:dyDescent="0.25">
      <c r="A11" s="45" t="s">
        <v>4</v>
      </c>
    </row>
    <row r="12" spans="1:1" x14ac:dyDescent="0.25">
      <c r="A12" s="45" t="s">
        <v>8</v>
      </c>
    </row>
    <row r="13" spans="1:1" x14ac:dyDescent="0.25">
      <c r="A13" s="45" t="s">
        <v>9</v>
      </c>
    </row>
    <row r="14" spans="1:1" x14ac:dyDescent="0.25">
      <c r="A14" s="45"/>
    </row>
    <row r="15" spans="1:1" x14ac:dyDescent="0.25">
      <c r="A15" s="44" t="s">
        <v>10</v>
      </c>
    </row>
    <row r="16" spans="1:1" x14ac:dyDescent="0.25">
      <c r="A16" s="45" t="s">
        <v>11</v>
      </c>
    </row>
    <row r="17" spans="1:27" x14ac:dyDescent="0.25">
      <c r="A17" s="46" t="s">
        <v>12</v>
      </c>
    </row>
    <row r="20" spans="1:27" ht="18" x14ac:dyDescent="0.4">
      <c r="A20" s="19" t="s">
        <v>100</v>
      </c>
      <c r="B20" s="20"/>
      <c r="C20" s="20"/>
      <c r="D20" s="20"/>
      <c r="E20" s="20"/>
      <c r="F20" s="20"/>
      <c r="G20" s="20"/>
      <c r="H20" s="20"/>
      <c r="I20" s="20"/>
      <c r="J20" s="20"/>
    </row>
    <row r="22" spans="1:27" ht="15.5" x14ac:dyDescent="0.35">
      <c r="A22" s="47" t="s">
        <v>78</v>
      </c>
    </row>
    <row r="24" spans="1:27" ht="26.15" customHeight="1" x14ac:dyDescent="0.25">
      <c r="A24" s="62" t="s">
        <v>88</v>
      </c>
      <c r="B24" s="62"/>
      <c r="C24" s="62"/>
      <c r="D24" s="62"/>
      <c r="E24" s="62"/>
      <c r="F24" s="62"/>
      <c r="G24" s="62"/>
      <c r="H24" s="62"/>
      <c r="I24" s="62"/>
      <c r="J24" s="62"/>
    </row>
    <row r="25" spans="1:27" ht="47.25" customHeight="1" x14ac:dyDescent="0.25">
      <c r="A25" s="62" t="s">
        <v>84</v>
      </c>
      <c r="B25" s="62"/>
      <c r="C25" s="62"/>
      <c r="D25" s="62"/>
      <c r="E25" s="62"/>
      <c r="F25" s="62"/>
      <c r="G25" s="62"/>
      <c r="H25" s="62"/>
      <c r="I25" s="62"/>
      <c r="J25" s="62"/>
      <c r="R25" s="62"/>
      <c r="S25" s="62"/>
      <c r="T25" s="62"/>
      <c r="U25" s="62"/>
      <c r="V25" s="62"/>
      <c r="W25" s="62"/>
      <c r="X25" s="62"/>
      <c r="Y25" s="62"/>
      <c r="Z25" s="62"/>
      <c r="AA25" s="62"/>
    </row>
    <row r="26" spans="1:27" ht="15" customHeight="1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</row>
    <row r="27" spans="1:27" ht="15.5" x14ac:dyDescent="0.35">
      <c r="A27" s="47" t="s">
        <v>83</v>
      </c>
      <c r="B27" s="48"/>
      <c r="C27" s="48"/>
      <c r="D27" s="48"/>
      <c r="E27" s="48"/>
      <c r="F27" s="48"/>
      <c r="G27" s="48"/>
      <c r="H27" s="48"/>
      <c r="I27" s="48"/>
      <c r="J27" s="48"/>
    </row>
    <row r="28" spans="1:27" ht="29.5" customHeight="1" x14ac:dyDescent="0.25">
      <c r="A28" s="62" t="s">
        <v>80</v>
      </c>
      <c r="B28" s="62"/>
      <c r="C28" s="62"/>
      <c r="D28" s="62"/>
      <c r="E28" s="62"/>
      <c r="F28" s="62"/>
      <c r="G28" s="62"/>
      <c r="H28" s="62"/>
      <c r="I28" s="62"/>
      <c r="J28" s="62"/>
    </row>
    <row r="29" spans="1:27" ht="37.5" customHeight="1" x14ac:dyDescent="0.25">
      <c r="A29" s="62" t="s">
        <v>79</v>
      </c>
      <c r="B29" s="62"/>
      <c r="C29" s="62"/>
      <c r="D29" s="62"/>
      <c r="E29" s="62"/>
      <c r="F29" s="62"/>
      <c r="G29" s="62"/>
      <c r="H29" s="62"/>
      <c r="I29" s="62"/>
      <c r="J29" s="62"/>
    </row>
    <row r="31" spans="1:27" ht="13" x14ac:dyDescent="0.3">
      <c r="A31" s="49" t="s">
        <v>68</v>
      </c>
      <c r="H31" s="59">
        <v>2024</v>
      </c>
      <c r="I31" s="59">
        <v>2023</v>
      </c>
      <c r="J31" s="59">
        <v>2022</v>
      </c>
      <c r="L31" s="49"/>
    </row>
    <row r="32" spans="1:27" ht="13" x14ac:dyDescent="0.3">
      <c r="A32" s="49"/>
      <c r="H32" s="49"/>
      <c r="I32" s="49"/>
      <c r="J32" s="49"/>
    </row>
    <row r="33" spans="1:12" ht="13" x14ac:dyDescent="0.3">
      <c r="A33" s="49" t="s">
        <v>14</v>
      </c>
      <c r="H33" s="49"/>
      <c r="I33" s="49"/>
      <c r="J33" s="49"/>
      <c r="L33" s="49"/>
    </row>
    <row r="34" spans="1:12" ht="13" x14ac:dyDescent="0.3">
      <c r="A34" s="49"/>
      <c r="H34" s="49"/>
      <c r="I34" s="49"/>
      <c r="J34" s="49"/>
    </row>
    <row r="35" spans="1:12" ht="30" customHeight="1" x14ac:dyDescent="0.25">
      <c r="A35" s="62" t="s">
        <v>102</v>
      </c>
      <c r="B35" s="62"/>
      <c r="C35" s="62"/>
      <c r="D35" s="62"/>
      <c r="E35" s="62"/>
      <c r="F35" s="62"/>
      <c r="G35" s="62"/>
      <c r="H35" s="18"/>
      <c r="I35" s="18"/>
      <c r="J35" s="18"/>
      <c r="K35" s="50"/>
      <c r="L35" s="58"/>
    </row>
    <row r="37" spans="1:12" ht="24.75" customHeight="1" x14ac:dyDescent="0.25">
      <c r="A37" s="62" t="s">
        <v>103</v>
      </c>
      <c r="B37" s="62"/>
      <c r="C37" s="62"/>
      <c r="D37" s="62"/>
      <c r="E37" s="62"/>
      <c r="F37" s="62"/>
      <c r="G37" s="62"/>
      <c r="H37" s="18"/>
      <c r="I37" s="18"/>
      <c r="J37" s="18"/>
      <c r="K37" s="50"/>
      <c r="L37" s="53"/>
    </row>
    <row r="38" spans="1:12" x14ac:dyDescent="0.25">
      <c r="H38" s="51"/>
      <c r="I38" s="51"/>
      <c r="J38" s="51"/>
    </row>
    <row r="39" spans="1:12" x14ac:dyDescent="0.25">
      <c r="A39" s="43" t="s">
        <v>25</v>
      </c>
      <c r="H39" s="18"/>
      <c r="I39" s="18"/>
      <c r="J39" s="18"/>
      <c r="K39" s="50"/>
    </row>
    <row r="40" spans="1:12" x14ac:dyDescent="0.25">
      <c r="H40" s="51"/>
      <c r="I40" s="51"/>
      <c r="J40" s="51"/>
    </row>
    <row r="41" spans="1:12" x14ac:dyDescent="0.25">
      <c r="A41" s="43" t="s">
        <v>27</v>
      </c>
      <c r="H41" s="18"/>
      <c r="I41" s="18"/>
      <c r="J41" s="18"/>
    </row>
    <row r="42" spans="1:12" x14ac:dyDescent="0.25">
      <c r="A42" s="43" t="s">
        <v>29</v>
      </c>
      <c r="H42" s="18"/>
      <c r="I42" s="18"/>
      <c r="J42" s="18"/>
    </row>
    <row r="43" spans="1:12" x14ac:dyDescent="0.25">
      <c r="A43" s="43" t="s">
        <v>26</v>
      </c>
      <c r="H43" s="18"/>
      <c r="I43" s="18"/>
      <c r="J43" s="18"/>
    </row>
    <row r="44" spans="1:12" x14ac:dyDescent="0.25">
      <c r="A44" s="43" t="s">
        <v>30</v>
      </c>
      <c r="H44" s="18"/>
      <c r="I44" s="18"/>
      <c r="J44" s="18"/>
    </row>
    <row r="45" spans="1:12" x14ac:dyDescent="0.25">
      <c r="B45" s="43" t="s">
        <v>89</v>
      </c>
      <c r="H45" s="51"/>
      <c r="I45" s="51"/>
      <c r="J45" s="51"/>
    </row>
    <row r="46" spans="1:12" x14ac:dyDescent="0.25">
      <c r="H46" s="51"/>
      <c r="I46" s="51"/>
      <c r="J46" s="51"/>
    </row>
    <row r="47" spans="1:12" x14ac:dyDescent="0.25">
      <c r="A47" s="43" t="s">
        <v>90</v>
      </c>
      <c r="H47" s="51">
        <f>SUM(H39:H46)</f>
        <v>0</v>
      </c>
      <c r="I47" s="51">
        <f t="shared" ref="I47:J47" si="0">SUM(I39:I46)</f>
        <v>0</v>
      </c>
      <c r="J47" s="51">
        <f t="shared" si="0"/>
        <v>0</v>
      </c>
    </row>
    <row r="48" spans="1:12" x14ac:dyDescent="0.25">
      <c r="B48" s="43" t="s">
        <v>91</v>
      </c>
      <c r="H48" s="51"/>
      <c r="I48" s="51"/>
      <c r="J48" s="51"/>
    </row>
    <row r="49" spans="1:10" x14ac:dyDescent="0.25">
      <c r="B49" s="43" t="s">
        <v>92</v>
      </c>
      <c r="H49" s="51"/>
      <c r="I49" s="51"/>
      <c r="J49" s="51"/>
    </row>
    <row r="50" spans="1:10" x14ac:dyDescent="0.25">
      <c r="B50" s="43" t="s">
        <v>93</v>
      </c>
      <c r="H50" s="51"/>
      <c r="I50" s="51"/>
      <c r="J50" s="51"/>
    </row>
    <row r="52" spans="1:10" ht="13" x14ac:dyDescent="0.3">
      <c r="A52" s="49" t="s">
        <v>58</v>
      </c>
    </row>
    <row r="54" spans="1:10" x14ac:dyDescent="0.25">
      <c r="A54" s="52" t="s">
        <v>94</v>
      </c>
    </row>
    <row r="56" spans="1:10" ht="44.25" customHeight="1" x14ac:dyDescent="0.25">
      <c r="A56" s="63" t="s">
        <v>95</v>
      </c>
      <c r="B56" s="63"/>
      <c r="C56" s="63"/>
      <c r="D56" s="63"/>
      <c r="E56" s="63"/>
      <c r="F56" s="63"/>
      <c r="G56" s="63"/>
      <c r="H56" s="63"/>
      <c r="I56" s="63"/>
      <c r="J56" s="63"/>
    </row>
    <row r="57" spans="1:10" x14ac:dyDescent="0.25">
      <c r="A57" s="53" t="s">
        <v>96</v>
      </c>
      <c r="B57" s="53"/>
      <c r="C57" s="53"/>
      <c r="D57" s="53"/>
      <c r="E57" s="53"/>
      <c r="F57" s="53"/>
      <c r="G57" s="53"/>
    </row>
    <row r="58" spans="1:10" x14ac:dyDescent="0.25">
      <c r="A58" s="53"/>
      <c r="B58" s="53"/>
      <c r="C58" s="53"/>
      <c r="D58" s="53"/>
      <c r="E58" s="53"/>
      <c r="F58" s="53"/>
      <c r="G58" s="53"/>
    </row>
    <row r="59" spans="1:10" x14ac:dyDescent="0.25">
      <c r="A59" s="43" t="s">
        <v>63</v>
      </c>
    </row>
    <row r="60" spans="1:10" x14ac:dyDescent="0.25">
      <c r="B60" s="43">
        <v>1</v>
      </c>
      <c r="C60" s="43" t="s">
        <v>64</v>
      </c>
      <c r="H60" s="57" t="e">
        <f>+H37/H35</f>
        <v>#DIV/0!</v>
      </c>
      <c r="I60" s="57" t="e">
        <f t="shared" ref="I60:J60" si="1">+I37/I35</f>
        <v>#DIV/0!</v>
      </c>
      <c r="J60" s="57" t="e">
        <f t="shared" si="1"/>
        <v>#DIV/0!</v>
      </c>
    </row>
    <row r="61" spans="1:10" x14ac:dyDescent="0.25">
      <c r="B61" s="43" t="s">
        <v>97</v>
      </c>
    </row>
    <row r="62" spans="1:10" x14ac:dyDescent="0.25">
      <c r="B62" s="43">
        <v>2</v>
      </c>
      <c r="C62" s="43" t="s">
        <v>65</v>
      </c>
      <c r="H62" s="57" t="e">
        <f>+H47/H41</f>
        <v>#DIV/0!</v>
      </c>
      <c r="I62" s="57" t="e">
        <f t="shared" ref="I62:J62" si="2">+I47/I41</f>
        <v>#DIV/0!</v>
      </c>
      <c r="J62" s="57" t="e">
        <f t="shared" si="2"/>
        <v>#DIV/0!</v>
      </c>
    </row>
    <row r="64" spans="1:10" x14ac:dyDescent="0.25">
      <c r="H64" s="43" t="e">
        <f>IF(AND(H60&gt;7.5,H62&lt;1),"UID","Not UID")</f>
        <v>#DIV/0!</v>
      </c>
      <c r="I64" s="43" t="e">
        <f t="shared" ref="I64:J64" si="3">IF(AND(I60&gt;7.5,I62&lt;1),"UID","Not UID")</f>
        <v>#DIV/0!</v>
      </c>
      <c r="J64" s="43" t="e">
        <f t="shared" si="3"/>
        <v>#DIV/0!</v>
      </c>
    </row>
    <row r="65" spans="1:1" ht="13" x14ac:dyDescent="0.3">
      <c r="A65" s="56" t="s">
        <v>13</v>
      </c>
    </row>
  </sheetData>
  <sheetProtection sheet="1" scenarios="1"/>
  <mergeCells count="8">
    <mergeCell ref="A24:J24"/>
    <mergeCell ref="A25:J25"/>
    <mergeCell ref="R25:AA25"/>
    <mergeCell ref="A28:J28"/>
    <mergeCell ref="A29:J29"/>
    <mergeCell ref="A56:J56"/>
    <mergeCell ref="A35:G35"/>
    <mergeCell ref="A37:G3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4273368874E241AF03CC987A840BE6" ma:contentTypeVersion="14" ma:contentTypeDescription="Een nieuw document maken." ma:contentTypeScope="" ma:versionID="9efa4347e17f2cdf35c242f30d645641">
  <xsd:schema xmlns:xsd="http://www.w3.org/2001/XMLSchema" xmlns:xs="http://www.w3.org/2001/XMLSchema" xmlns:p="http://schemas.microsoft.com/office/2006/metadata/properties" xmlns:ns2="baa10666-3826-4775-b5a9-81923acd8448" xmlns:ns3="c998cd4f-a111-4ba2-a5e4-bf7315e37dea" targetNamespace="http://schemas.microsoft.com/office/2006/metadata/properties" ma:root="true" ma:fieldsID="24461cd3c38b8d0cb3ebe252a9b28131" ns2:_="" ns3:_="">
    <xsd:import namespace="baa10666-3826-4775-b5a9-81923acd8448"/>
    <xsd:import namespace="c998cd4f-a111-4ba2-a5e4-bf7315e37d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a10666-3826-4775-b5a9-81923acd84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8d5b7d9b-e180-4195-91f8-883dac7ab7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8cd4f-a111-4ba2-a5e4-bf7315e37d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a10666-3826-4775-b5a9-81923acd84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025A90-251B-46ED-9AC3-16FBC0D55B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59A509-DD02-4F48-BC20-139214C096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a10666-3826-4775-b5a9-81923acd8448"/>
    <ds:schemaRef ds:uri="c998cd4f-a111-4ba2-a5e4-bf7315e37d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D4BE8D-D06A-4470-9114-05AFB5C6B7DA}">
  <ds:schemaRefs>
    <ds:schemaRef ds:uri="c998cd4f-a111-4ba2-a5e4-bf7315e37dea"/>
    <ds:schemaRef ds:uri="http://purl.org/dc/elements/1.1/"/>
    <ds:schemaRef ds:uri="http://schemas.microsoft.com/office/2006/metadata/properties"/>
    <ds:schemaRef ds:uri="baa10666-3826-4775-b5a9-81923acd844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Partner accounts</vt:lpstr>
      <vt:lpstr>Optional layout</vt:lpstr>
      <vt:lpstr>Consolidated group small+medium</vt:lpstr>
      <vt:lpstr>Check consolidated accounts</vt:lpstr>
      <vt:lpstr>Consolidated group large</vt:lpstr>
    </vt:vector>
  </TitlesOfParts>
  <Manager/>
  <Company>Provincie Limburg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Kivits, Stefan</dc:creator>
  <cp:keywords/>
  <dc:description/>
  <cp:lastModifiedBy>Kivits, Stefan</cp:lastModifiedBy>
  <cp:revision/>
  <dcterms:created xsi:type="dcterms:W3CDTF">2025-04-17T14:54:45Z</dcterms:created>
  <dcterms:modified xsi:type="dcterms:W3CDTF">2025-08-26T11:31:53Z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0x010100144273368874E241AF03CC987A840BE6</vt:lpwstr>
  </property>
  <property fmtid="{D5CDD505-2E9C-101B-9397-08002B2CF9AE}" pid="3" name="MediaServiceImageTags">
    <vt:lpwstr/>
  </property>
</Properties>
</file>